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Годовой отчет 2023\Направлено в Минэнерго 29.03.2024\Чеченэнерго\Форматы ИПР\"/>
    </mc:Choice>
  </mc:AlternateContent>
  <bookViews>
    <workbookView xWindow="0" yWindow="0" windowWidth="19875" windowHeight="12135"/>
  </bookViews>
  <sheets>
    <sheet name="4 Пп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'4 Пп'!$A$20:$V$278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500C2F4F_1743_499A_A051_20565DBF52B2_.wvu.PrintArea" localSheetId="0" hidden="1">'4 Пп'!$A$1:$V$286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'4 Пп'!$A$1:$V$286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78" i="1" l="1"/>
  <c r="T278" i="1"/>
  <c r="S278" i="1"/>
  <c r="R278" i="1"/>
  <c r="Q278" i="1"/>
  <c r="S277" i="1"/>
  <c r="U277" i="1"/>
  <c r="R277" i="1"/>
  <c r="Q277" i="1"/>
  <c r="S276" i="1"/>
  <c r="R276" i="1"/>
  <c r="P276" i="1"/>
  <c r="N276" i="1"/>
  <c r="M276" i="1"/>
  <c r="L276" i="1"/>
  <c r="I276" i="1"/>
  <c r="H276" i="1"/>
  <c r="G276" i="1"/>
  <c r="U275" i="1"/>
  <c r="T275" i="1"/>
  <c r="S275" i="1"/>
  <c r="R275" i="1"/>
  <c r="Q275" i="1"/>
  <c r="U274" i="1"/>
  <c r="T274" i="1"/>
  <c r="S274" i="1"/>
  <c r="R274" i="1"/>
  <c r="Q274" i="1"/>
  <c r="U273" i="1"/>
  <c r="T273" i="1"/>
  <c r="S273" i="1"/>
  <c r="R273" i="1"/>
  <c r="Q273" i="1"/>
  <c r="U272" i="1"/>
  <c r="T272" i="1"/>
  <c r="S272" i="1"/>
  <c r="R272" i="1"/>
  <c r="Q272" i="1"/>
  <c r="U271" i="1"/>
  <c r="T271" i="1"/>
  <c r="S271" i="1"/>
  <c r="R271" i="1"/>
  <c r="Q271" i="1"/>
  <c r="U270" i="1"/>
  <c r="T270" i="1"/>
  <c r="S270" i="1"/>
  <c r="R270" i="1"/>
  <c r="Q270" i="1"/>
  <c r="U269" i="1"/>
  <c r="T269" i="1"/>
  <c r="S269" i="1"/>
  <c r="R269" i="1"/>
  <c r="Q269" i="1"/>
  <c r="U268" i="1"/>
  <c r="T268" i="1"/>
  <c r="S268" i="1"/>
  <c r="R268" i="1"/>
  <c r="Q268" i="1"/>
  <c r="U267" i="1"/>
  <c r="T267" i="1"/>
  <c r="S267" i="1"/>
  <c r="R267" i="1"/>
  <c r="Q267" i="1"/>
  <c r="U266" i="1"/>
  <c r="T266" i="1"/>
  <c r="S266" i="1"/>
  <c r="R266" i="1"/>
  <c r="Q266" i="1"/>
  <c r="U265" i="1"/>
  <c r="T265" i="1"/>
  <c r="S265" i="1"/>
  <c r="R265" i="1"/>
  <c r="Q265" i="1"/>
  <c r="U264" i="1"/>
  <c r="T264" i="1"/>
  <c r="S264" i="1"/>
  <c r="R264" i="1"/>
  <c r="Q264" i="1"/>
  <c r="U263" i="1"/>
  <c r="T263" i="1"/>
  <c r="S263" i="1"/>
  <c r="R263" i="1"/>
  <c r="Q263" i="1"/>
  <c r="U262" i="1"/>
  <c r="T262" i="1"/>
  <c r="S262" i="1"/>
  <c r="R262" i="1"/>
  <c r="Q262" i="1"/>
  <c r="U261" i="1"/>
  <c r="T261" i="1"/>
  <c r="S261" i="1"/>
  <c r="R261" i="1"/>
  <c r="Q261" i="1"/>
  <c r="U260" i="1"/>
  <c r="T260" i="1"/>
  <c r="S260" i="1"/>
  <c r="R260" i="1"/>
  <c r="Q260" i="1"/>
  <c r="U259" i="1"/>
  <c r="T259" i="1"/>
  <c r="S259" i="1"/>
  <c r="R259" i="1"/>
  <c r="Q259" i="1"/>
  <c r="U258" i="1"/>
  <c r="T258" i="1"/>
  <c r="S258" i="1"/>
  <c r="R258" i="1"/>
  <c r="Q258" i="1"/>
  <c r="U257" i="1"/>
  <c r="T257" i="1"/>
  <c r="S257" i="1"/>
  <c r="R257" i="1"/>
  <c r="Q257" i="1"/>
  <c r="U256" i="1"/>
  <c r="T256" i="1"/>
  <c r="S256" i="1"/>
  <c r="R256" i="1"/>
  <c r="Q256" i="1"/>
  <c r="U255" i="1"/>
  <c r="T255" i="1"/>
  <c r="S255" i="1"/>
  <c r="R255" i="1"/>
  <c r="Q255" i="1"/>
  <c r="S254" i="1"/>
  <c r="R254" i="1"/>
  <c r="P254" i="1"/>
  <c r="N254" i="1"/>
  <c r="M254" i="1"/>
  <c r="L254" i="1"/>
  <c r="I254" i="1"/>
  <c r="H254" i="1"/>
  <c r="G254" i="1"/>
  <c r="U253" i="1"/>
  <c r="T253" i="1"/>
  <c r="S253" i="1"/>
  <c r="R253" i="1"/>
  <c r="Q253" i="1"/>
  <c r="U252" i="1"/>
  <c r="T252" i="1"/>
  <c r="S252" i="1"/>
  <c r="R252" i="1"/>
  <c r="Q252" i="1"/>
  <c r="U251" i="1"/>
  <c r="T251" i="1"/>
  <c r="S251" i="1"/>
  <c r="R251" i="1"/>
  <c r="Q251" i="1"/>
  <c r="U250" i="1"/>
  <c r="T250" i="1"/>
  <c r="S250" i="1"/>
  <c r="R250" i="1"/>
  <c r="Q250" i="1"/>
  <c r="U249" i="1"/>
  <c r="T249" i="1"/>
  <c r="S249" i="1"/>
  <c r="R249" i="1"/>
  <c r="Q249" i="1"/>
  <c r="U248" i="1"/>
  <c r="T248" i="1"/>
  <c r="S248" i="1"/>
  <c r="R248" i="1"/>
  <c r="Q248" i="1"/>
  <c r="U247" i="1"/>
  <c r="T247" i="1"/>
  <c r="S247" i="1"/>
  <c r="R247" i="1"/>
  <c r="Q247" i="1"/>
  <c r="U246" i="1"/>
  <c r="T246" i="1"/>
  <c r="S246" i="1"/>
  <c r="R246" i="1"/>
  <c r="Q246" i="1"/>
  <c r="U245" i="1"/>
  <c r="T245" i="1"/>
  <c r="S245" i="1"/>
  <c r="R245" i="1"/>
  <c r="Q245" i="1"/>
  <c r="U244" i="1"/>
  <c r="T244" i="1"/>
  <c r="S244" i="1"/>
  <c r="R244" i="1"/>
  <c r="Q244" i="1"/>
  <c r="U243" i="1"/>
  <c r="T243" i="1"/>
  <c r="S243" i="1"/>
  <c r="R243" i="1"/>
  <c r="Q243" i="1"/>
  <c r="U242" i="1"/>
  <c r="T242" i="1"/>
  <c r="S242" i="1"/>
  <c r="R242" i="1"/>
  <c r="Q242" i="1"/>
  <c r="U241" i="1"/>
  <c r="T241" i="1"/>
  <c r="S241" i="1"/>
  <c r="R241" i="1"/>
  <c r="Q241" i="1"/>
  <c r="U240" i="1"/>
  <c r="T240" i="1"/>
  <c r="S240" i="1"/>
  <c r="R240" i="1"/>
  <c r="Q240" i="1"/>
  <c r="U239" i="1"/>
  <c r="T239" i="1"/>
  <c r="S239" i="1"/>
  <c r="R239" i="1"/>
  <c r="Q239" i="1"/>
  <c r="U238" i="1"/>
  <c r="T238" i="1"/>
  <c r="S238" i="1"/>
  <c r="R238" i="1"/>
  <c r="Q238" i="1"/>
  <c r="U237" i="1"/>
  <c r="T237" i="1"/>
  <c r="S237" i="1"/>
  <c r="R237" i="1"/>
  <c r="Q237" i="1"/>
  <c r="U236" i="1"/>
  <c r="T236" i="1"/>
  <c r="S236" i="1"/>
  <c r="R236" i="1"/>
  <c r="Q236" i="1"/>
  <c r="U235" i="1"/>
  <c r="T235" i="1"/>
  <c r="S235" i="1"/>
  <c r="R235" i="1"/>
  <c r="Q235" i="1"/>
  <c r="U234" i="1"/>
  <c r="T234" i="1"/>
  <c r="S234" i="1"/>
  <c r="R234" i="1"/>
  <c r="Q234" i="1"/>
  <c r="U233" i="1"/>
  <c r="T233" i="1"/>
  <c r="S233" i="1"/>
  <c r="R233" i="1"/>
  <c r="Q233" i="1"/>
  <c r="U232" i="1"/>
  <c r="T232" i="1"/>
  <c r="S232" i="1"/>
  <c r="R232" i="1"/>
  <c r="Q232" i="1"/>
  <c r="U231" i="1"/>
  <c r="T231" i="1"/>
  <c r="S231" i="1"/>
  <c r="R231" i="1"/>
  <c r="Q231" i="1"/>
  <c r="U230" i="1"/>
  <c r="T230" i="1"/>
  <c r="S230" i="1"/>
  <c r="R230" i="1"/>
  <c r="Q230" i="1"/>
  <c r="U229" i="1"/>
  <c r="T229" i="1"/>
  <c r="S229" i="1"/>
  <c r="R229" i="1"/>
  <c r="Q229" i="1"/>
  <c r="U228" i="1"/>
  <c r="T228" i="1"/>
  <c r="S228" i="1"/>
  <c r="R228" i="1"/>
  <c r="Q228" i="1"/>
  <c r="U227" i="1"/>
  <c r="T227" i="1"/>
  <c r="S227" i="1"/>
  <c r="R227" i="1"/>
  <c r="Q227" i="1"/>
  <c r="U226" i="1"/>
  <c r="T226" i="1"/>
  <c r="S226" i="1"/>
  <c r="R226" i="1"/>
  <c r="Q226" i="1"/>
  <c r="U225" i="1"/>
  <c r="T225" i="1"/>
  <c r="S225" i="1"/>
  <c r="R225" i="1"/>
  <c r="Q225" i="1"/>
  <c r="U224" i="1"/>
  <c r="T224" i="1"/>
  <c r="S224" i="1"/>
  <c r="R224" i="1"/>
  <c r="Q224" i="1"/>
  <c r="U223" i="1"/>
  <c r="T223" i="1"/>
  <c r="S223" i="1"/>
  <c r="R223" i="1"/>
  <c r="Q223" i="1"/>
  <c r="U222" i="1"/>
  <c r="T222" i="1"/>
  <c r="S222" i="1"/>
  <c r="R222" i="1"/>
  <c r="Q222" i="1"/>
  <c r="U221" i="1"/>
  <c r="T221" i="1"/>
  <c r="S221" i="1"/>
  <c r="R221" i="1"/>
  <c r="Q221" i="1"/>
  <c r="U220" i="1"/>
  <c r="T220" i="1"/>
  <c r="S220" i="1"/>
  <c r="R220" i="1"/>
  <c r="Q220" i="1"/>
  <c r="U219" i="1"/>
  <c r="T219" i="1"/>
  <c r="S219" i="1"/>
  <c r="R219" i="1"/>
  <c r="Q219" i="1"/>
  <c r="U218" i="1"/>
  <c r="T218" i="1"/>
  <c r="S218" i="1"/>
  <c r="R218" i="1"/>
  <c r="Q218" i="1"/>
  <c r="U217" i="1"/>
  <c r="T217" i="1"/>
  <c r="S217" i="1"/>
  <c r="R217" i="1"/>
  <c r="Q217" i="1"/>
  <c r="U216" i="1"/>
  <c r="T216" i="1"/>
  <c r="S216" i="1"/>
  <c r="R216" i="1"/>
  <c r="Q216" i="1"/>
  <c r="U215" i="1"/>
  <c r="T215" i="1"/>
  <c r="S215" i="1"/>
  <c r="R215" i="1"/>
  <c r="Q215" i="1"/>
  <c r="R214" i="1"/>
  <c r="U214" i="1"/>
  <c r="T214" i="1"/>
  <c r="S214" i="1"/>
  <c r="Q214" i="1"/>
  <c r="R213" i="1"/>
  <c r="U213" i="1"/>
  <c r="T213" i="1"/>
  <c r="S213" i="1"/>
  <c r="Q213" i="1"/>
  <c r="R212" i="1"/>
  <c r="U212" i="1"/>
  <c r="T212" i="1"/>
  <c r="Q212" i="1"/>
  <c r="R211" i="1"/>
  <c r="S211" i="1"/>
  <c r="U211" i="1"/>
  <c r="T211" i="1"/>
  <c r="Q211" i="1"/>
  <c r="S210" i="1"/>
  <c r="R210" i="1"/>
  <c r="U210" i="1"/>
  <c r="T210" i="1"/>
  <c r="Q210" i="1"/>
  <c r="S209" i="1"/>
  <c r="R209" i="1"/>
  <c r="U209" i="1"/>
  <c r="T209" i="1"/>
  <c r="Q209" i="1"/>
  <c r="S208" i="1"/>
  <c r="R208" i="1"/>
  <c r="U208" i="1"/>
  <c r="T208" i="1"/>
  <c r="Q208" i="1"/>
  <c r="S207" i="1"/>
  <c r="R207" i="1"/>
  <c r="U207" i="1"/>
  <c r="T207" i="1"/>
  <c r="Q207" i="1"/>
  <c r="S206" i="1"/>
  <c r="R206" i="1"/>
  <c r="U206" i="1"/>
  <c r="T206" i="1"/>
  <c r="Q206" i="1"/>
  <c r="T205" i="1"/>
  <c r="S205" i="1"/>
  <c r="U205" i="1"/>
  <c r="R205" i="1"/>
  <c r="Q205" i="1"/>
  <c r="U204" i="1"/>
  <c r="T204" i="1"/>
  <c r="Q204" i="1"/>
  <c r="S204" i="1"/>
  <c r="R204" i="1"/>
  <c r="U203" i="1"/>
  <c r="R203" i="1"/>
  <c r="Q203" i="1"/>
  <c r="T203" i="1"/>
  <c r="S203" i="1"/>
  <c r="S202" i="1"/>
  <c r="R202" i="1"/>
  <c r="U202" i="1"/>
  <c r="T202" i="1"/>
  <c r="Q202" i="1"/>
  <c r="T201" i="1"/>
  <c r="S201" i="1"/>
  <c r="U201" i="1"/>
  <c r="R201" i="1"/>
  <c r="Q201" i="1"/>
  <c r="U200" i="1"/>
  <c r="T200" i="1"/>
  <c r="Q200" i="1"/>
  <c r="S200" i="1"/>
  <c r="R200" i="1"/>
  <c r="U199" i="1"/>
  <c r="R199" i="1"/>
  <c r="Q199" i="1"/>
  <c r="T199" i="1"/>
  <c r="S199" i="1"/>
  <c r="S198" i="1"/>
  <c r="R198" i="1"/>
  <c r="U198" i="1"/>
  <c r="T198" i="1"/>
  <c r="Q198" i="1"/>
  <c r="T197" i="1"/>
  <c r="S197" i="1"/>
  <c r="U197" i="1"/>
  <c r="R197" i="1"/>
  <c r="Q197" i="1"/>
  <c r="U196" i="1"/>
  <c r="T196" i="1"/>
  <c r="Q196" i="1"/>
  <c r="S196" i="1"/>
  <c r="R196" i="1"/>
  <c r="U195" i="1"/>
  <c r="R195" i="1"/>
  <c r="Q195" i="1"/>
  <c r="T195" i="1"/>
  <c r="S195" i="1"/>
  <c r="S194" i="1"/>
  <c r="R194" i="1"/>
  <c r="U194" i="1"/>
  <c r="T194" i="1"/>
  <c r="Q194" i="1"/>
  <c r="T193" i="1"/>
  <c r="S193" i="1"/>
  <c r="U193" i="1"/>
  <c r="R193" i="1"/>
  <c r="Q193" i="1"/>
  <c r="U192" i="1"/>
  <c r="T192" i="1"/>
  <c r="Q192" i="1"/>
  <c r="S192" i="1"/>
  <c r="R192" i="1"/>
  <c r="U191" i="1"/>
  <c r="R191" i="1"/>
  <c r="Q191" i="1"/>
  <c r="T191" i="1"/>
  <c r="S191" i="1"/>
  <c r="S190" i="1"/>
  <c r="R190" i="1"/>
  <c r="U190" i="1"/>
  <c r="T190" i="1"/>
  <c r="Q190" i="1"/>
  <c r="S189" i="1"/>
  <c r="U189" i="1"/>
  <c r="R189" i="1"/>
  <c r="Q189" i="1"/>
  <c r="T188" i="1"/>
  <c r="S188" i="1"/>
  <c r="R188" i="1"/>
  <c r="U187" i="1"/>
  <c r="Q187" i="1"/>
  <c r="T187" i="1"/>
  <c r="S187" i="1"/>
  <c r="R186" i="1"/>
  <c r="U186" i="1"/>
  <c r="T186" i="1"/>
  <c r="Q186" i="1"/>
  <c r="S185" i="1"/>
  <c r="T184" i="1"/>
  <c r="S184" i="1"/>
  <c r="R184" i="1"/>
  <c r="Q183" i="1"/>
  <c r="U183" i="1"/>
  <c r="T183" i="1"/>
  <c r="S183" i="1"/>
  <c r="T182" i="1"/>
  <c r="R182" i="1"/>
  <c r="U182" i="1"/>
  <c r="Q182" i="1"/>
  <c r="Q181" i="1"/>
  <c r="S181" i="1"/>
  <c r="U180" i="1"/>
  <c r="R180" i="1"/>
  <c r="Q180" i="1"/>
  <c r="S180" i="1"/>
  <c r="S179" i="1"/>
  <c r="R179" i="1"/>
  <c r="T178" i="1"/>
  <c r="S178" i="1"/>
  <c r="U178" i="1"/>
  <c r="Q178" i="1"/>
  <c r="U177" i="1"/>
  <c r="T177" i="1"/>
  <c r="Q177" i="1"/>
  <c r="R177" i="1"/>
  <c r="U176" i="1"/>
  <c r="R176" i="1"/>
  <c r="Q176" i="1"/>
  <c r="S175" i="1"/>
  <c r="R175" i="1"/>
  <c r="T175" i="1"/>
  <c r="T174" i="1"/>
  <c r="S174" i="1"/>
  <c r="U173" i="1"/>
  <c r="T173" i="1"/>
  <c r="Q173" i="1"/>
  <c r="U172" i="1"/>
  <c r="R172" i="1"/>
  <c r="Q172" i="1"/>
  <c r="S172" i="1"/>
  <c r="S171" i="1"/>
  <c r="R171" i="1"/>
  <c r="T170" i="1"/>
  <c r="S170" i="1"/>
  <c r="U170" i="1"/>
  <c r="Q170" i="1"/>
  <c r="U169" i="1"/>
  <c r="T169" i="1"/>
  <c r="Q169" i="1"/>
  <c r="R169" i="1"/>
  <c r="U168" i="1"/>
  <c r="R168" i="1"/>
  <c r="Q168" i="1"/>
  <c r="S167" i="1"/>
  <c r="R167" i="1"/>
  <c r="T167" i="1"/>
  <c r="S166" i="1"/>
  <c r="U166" i="1"/>
  <c r="R166" i="1"/>
  <c r="Q166" i="1"/>
  <c r="U165" i="1"/>
  <c r="T165" i="1"/>
  <c r="Q165" i="1"/>
  <c r="S165" i="1"/>
  <c r="U164" i="1"/>
  <c r="R164" i="1"/>
  <c r="Q164" i="1"/>
  <c r="T164" i="1"/>
  <c r="R163" i="1"/>
  <c r="U163" i="1"/>
  <c r="T163" i="1"/>
  <c r="Q163" i="1"/>
  <c r="S162" i="1"/>
  <c r="U162" i="1"/>
  <c r="R162" i="1"/>
  <c r="Q162" i="1"/>
  <c r="U161" i="1"/>
  <c r="T161" i="1"/>
  <c r="Q161" i="1"/>
  <c r="S161" i="1"/>
  <c r="U160" i="1"/>
  <c r="R160" i="1"/>
  <c r="Q160" i="1"/>
  <c r="T160" i="1"/>
  <c r="R159" i="1"/>
  <c r="U159" i="1"/>
  <c r="T159" i="1"/>
  <c r="Q159" i="1"/>
  <c r="T158" i="1"/>
  <c r="S157" i="1"/>
  <c r="R157" i="1"/>
  <c r="T156" i="1"/>
  <c r="Q156" i="1"/>
  <c r="S156" i="1"/>
  <c r="R156" i="1"/>
  <c r="U155" i="1"/>
  <c r="R155" i="1"/>
  <c r="T155" i="1"/>
  <c r="T154" i="1"/>
  <c r="R154" i="1"/>
  <c r="U153" i="1"/>
  <c r="Q153" i="1"/>
  <c r="R153" i="1"/>
  <c r="T153" i="1"/>
  <c r="S153" i="1"/>
  <c r="R152" i="1"/>
  <c r="S152" i="1"/>
  <c r="U152" i="1"/>
  <c r="T152" i="1"/>
  <c r="Q152" i="1"/>
  <c r="S151" i="1"/>
  <c r="T151" i="1"/>
  <c r="U151" i="1"/>
  <c r="R151" i="1"/>
  <c r="Q151" i="1"/>
  <c r="T150" i="1"/>
  <c r="U150" i="1"/>
  <c r="Q150" i="1"/>
  <c r="S150" i="1"/>
  <c r="R150" i="1"/>
  <c r="U149" i="1"/>
  <c r="Q149" i="1"/>
  <c r="R149" i="1"/>
  <c r="T149" i="1"/>
  <c r="S149" i="1"/>
  <c r="R148" i="1"/>
  <c r="S148" i="1"/>
  <c r="U148" i="1"/>
  <c r="T148" i="1"/>
  <c r="Q148" i="1"/>
  <c r="S147" i="1"/>
  <c r="T147" i="1"/>
  <c r="U147" i="1"/>
  <c r="R147" i="1"/>
  <c r="Q147" i="1"/>
  <c r="T146" i="1"/>
  <c r="U146" i="1"/>
  <c r="Q146" i="1"/>
  <c r="S146" i="1"/>
  <c r="R146" i="1"/>
  <c r="U145" i="1"/>
  <c r="Q145" i="1"/>
  <c r="R145" i="1"/>
  <c r="T145" i="1"/>
  <c r="S145" i="1"/>
  <c r="R144" i="1"/>
  <c r="S144" i="1"/>
  <c r="U144" i="1"/>
  <c r="T144" i="1"/>
  <c r="Q144" i="1"/>
  <c r="S143" i="1"/>
  <c r="T143" i="1"/>
  <c r="U143" i="1"/>
  <c r="R143" i="1"/>
  <c r="Q143" i="1"/>
  <c r="T142" i="1"/>
  <c r="S142" i="1"/>
  <c r="R142" i="1"/>
  <c r="U141" i="1"/>
  <c r="Q141" i="1"/>
  <c r="T141" i="1"/>
  <c r="S141" i="1"/>
  <c r="R140" i="1"/>
  <c r="U140" i="1"/>
  <c r="T140" i="1"/>
  <c r="Q140" i="1"/>
  <c r="S139" i="1"/>
  <c r="U139" i="1"/>
  <c r="R139" i="1"/>
  <c r="Q139" i="1"/>
  <c r="T138" i="1"/>
  <c r="S138" i="1"/>
  <c r="R138" i="1"/>
  <c r="U137" i="1"/>
  <c r="Q137" i="1"/>
  <c r="T137" i="1"/>
  <c r="S137" i="1"/>
  <c r="R136" i="1"/>
  <c r="U136" i="1"/>
  <c r="T136" i="1"/>
  <c r="Q136" i="1"/>
  <c r="U135" i="1"/>
  <c r="R135" i="1"/>
  <c r="Q135" i="1"/>
  <c r="R134" i="1"/>
  <c r="U134" i="1"/>
  <c r="Q134" i="1"/>
  <c r="S134" i="1"/>
  <c r="R133" i="1"/>
  <c r="S133" i="1"/>
  <c r="R132" i="1"/>
  <c r="U132" i="1"/>
  <c r="Q132" i="1"/>
  <c r="U131" i="1"/>
  <c r="Q131" i="1"/>
  <c r="R130" i="1"/>
  <c r="Q129" i="1"/>
  <c r="S129" i="1"/>
  <c r="R128" i="1"/>
  <c r="U128" i="1"/>
  <c r="Q128" i="1"/>
  <c r="Q127" i="1"/>
  <c r="U127" i="1"/>
  <c r="R126" i="1"/>
  <c r="U126" i="1"/>
  <c r="T126" i="1"/>
  <c r="S126" i="1"/>
  <c r="Q126" i="1"/>
  <c r="S125" i="1"/>
  <c r="U125" i="1"/>
  <c r="T125" i="1"/>
  <c r="R125" i="1"/>
  <c r="Q125" i="1"/>
  <c r="T124" i="1"/>
  <c r="U124" i="1"/>
  <c r="S124" i="1"/>
  <c r="R124" i="1"/>
  <c r="Q124" i="1"/>
  <c r="U123" i="1"/>
  <c r="Q123" i="1"/>
  <c r="O121" i="1"/>
  <c r="M121" i="1"/>
  <c r="R121" i="1" s="1"/>
  <c r="J121" i="1"/>
  <c r="U121" i="1" s="1"/>
  <c r="T123" i="1"/>
  <c r="H121" i="1"/>
  <c r="S121" i="1" s="1"/>
  <c r="R123" i="1"/>
  <c r="F121" i="1"/>
  <c r="Q121" i="1" s="1"/>
  <c r="R122" i="1"/>
  <c r="U122" i="1"/>
  <c r="T122" i="1"/>
  <c r="S122" i="1"/>
  <c r="Q122" i="1"/>
  <c r="P121" i="1"/>
  <c r="N121" i="1"/>
  <c r="L121" i="1"/>
  <c r="I121" i="1"/>
  <c r="T121" i="1" s="1"/>
  <c r="G121" i="1"/>
  <c r="U120" i="1"/>
  <c r="T120" i="1"/>
  <c r="S120" i="1"/>
  <c r="R120" i="1"/>
  <c r="Q120" i="1"/>
  <c r="S119" i="1"/>
  <c r="U119" i="1"/>
  <c r="T119" i="1"/>
  <c r="R119" i="1"/>
  <c r="Q119" i="1"/>
  <c r="U118" i="1"/>
  <c r="R118" i="1"/>
  <c r="Q118" i="1"/>
  <c r="T118" i="1"/>
  <c r="S118" i="1"/>
  <c r="T117" i="1"/>
  <c r="S117" i="1"/>
  <c r="U117" i="1"/>
  <c r="Q117" i="1"/>
  <c r="U116" i="1"/>
  <c r="Q116" i="1"/>
  <c r="T116" i="1"/>
  <c r="R116" i="1"/>
  <c r="U115" i="1"/>
  <c r="Q115" i="1"/>
  <c r="S115" i="1"/>
  <c r="R115" i="1"/>
  <c r="S114" i="1"/>
  <c r="R114" i="1"/>
  <c r="T114" i="1"/>
  <c r="T113" i="1"/>
  <c r="S113" i="1"/>
  <c r="U113" i="1"/>
  <c r="Q113" i="1"/>
  <c r="U112" i="1"/>
  <c r="Q112" i="1"/>
  <c r="T112" i="1"/>
  <c r="R112" i="1"/>
  <c r="S111" i="1"/>
  <c r="R111" i="1"/>
  <c r="T111" i="1"/>
  <c r="T110" i="1"/>
  <c r="S110" i="1"/>
  <c r="U110" i="1"/>
  <c r="Q110" i="1"/>
  <c r="U109" i="1"/>
  <c r="R109" i="1"/>
  <c r="Q109" i="1"/>
  <c r="S109" i="1"/>
  <c r="S108" i="1"/>
  <c r="R108" i="1"/>
  <c r="T108" i="1"/>
  <c r="T107" i="1"/>
  <c r="S107" i="1"/>
  <c r="U107" i="1"/>
  <c r="Q107" i="1"/>
  <c r="U106" i="1"/>
  <c r="T106" i="1"/>
  <c r="Q106" i="1"/>
  <c r="R106" i="1"/>
  <c r="U105" i="1"/>
  <c r="R105" i="1"/>
  <c r="Q105" i="1"/>
  <c r="P103" i="1"/>
  <c r="L103" i="1"/>
  <c r="H103" i="1"/>
  <c r="G103" i="1"/>
  <c r="S104" i="1"/>
  <c r="R104" i="1"/>
  <c r="J103" i="1"/>
  <c r="S103" i="1"/>
  <c r="N103" i="1"/>
  <c r="I103" i="1"/>
  <c r="U102" i="1"/>
  <c r="T102" i="1"/>
  <c r="S102" i="1"/>
  <c r="R102" i="1"/>
  <c r="Q102" i="1"/>
  <c r="U101" i="1"/>
  <c r="T101" i="1"/>
  <c r="S101" i="1"/>
  <c r="R101" i="1"/>
  <c r="Q101" i="1"/>
  <c r="T100" i="1"/>
  <c r="S100" i="1"/>
  <c r="P100" i="1"/>
  <c r="O100" i="1"/>
  <c r="N100" i="1"/>
  <c r="M100" i="1"/>
  <c r="L100" i="1"/>
  <c r="J100" i="1"/>
  <c r="I100" i="1"/>
  <c r="H100" i="1"/>
  <c r="G100" i="1"/>
  <c r="R100" i="1" s="1"/>
  <c r="F100" i="1"/>
  <c r="U99" i="1"/>
  <c r="T99" i="1"/>
  <c r="S99" i="1"/>
  <c r="R99" i="1"/>
  <c r="Q99" i="1"/>
  <c r="U98" i="1"/>
  <c r="T98" i="1"/>
  <c r="S98" i="1"/>
  <c r="R98" i="1"/>
  <c r="Q98" i="1"/>
  <c r="U97" i="1"/>
  <c r="T97" i="1"/>
  <c r="Q97" i="1"/>
  <c r="P97" i="1"/>
  <c r="O97" i="1"/>
  <c r="N97" i="1"/>
  <c r="M97" i="1"/>
  <c r="L97" i="1"/>
  <c r="J97" i="1"/>
  <c r="I97" i="1"/>
  <c r="H97" i="1"/>
  <c r="S97" i="1" s="1"/>
  <c r="G97" i="1"/>
  <c r="F97" i="1"/>
  <c r="T96" i="1"/>
  <c r="S96" i="1"/>
  <c r="R96" i="1"/>
  <c r="F94" i="1"/>
  <c r="T95" i="1"/>
  <c r="Q95" i="1"/>
  <c r="S95" i="1"/>
  <c r="P94" i="1"/>
  <c r="U94" i="1" s="1"/>
  <c r="O94" i="1"/>
  <c r="N94" i="1"/>
  <c r="M94" i="1"/>
  <c r="J94" i="1"/>
  <c r="I94" i="1"/>
  <c r="T94" i="1" s="1"/>
  <c r="H94" i="1"/>
  <c r="U93" i="1"/>
  <c r="T93" i="1"/>
  <c r="S93" i="1"/>
  <c r="R93" i="1"/>
  <c r="Q93" i="1"/>
  <c r="T92" i="1"/>
  <c r="Q92" i="1"/>
  <c r="P88" i="1"/>
  <c r="P87" i="1" s="1"/>
  <c r="L88" i="1"/>
  <c r="L87" i="1" s="1"/>
  <c r="G88" i="1"/>
  <c r="S89" i="1"/>
  <c r="R89" i="1"/>
  <c r="T89" i="1"/>
  <c r="S88" i="1"/>
  <c r="O88" i="1"/>
  <c r="O87" i="1" s="1"/>
  <c r="N88" i="1"/>
  <c r="M88" i="1"/>
  <c r="J88" i="1"/>
  <c r="U88" i="1" s="1"/>
  <c r="I88" i="1"/>
  <c r="T88" i="1" s="1"/>
  <c r="H88" i="1"/>
  <c r="F88" i="1"/>
  <c r="Q88" i="1" s="1"/>
  <c r="N87" i="1"/>
  <c r="M87" i="1"/>
  <c r="I87" i="1"/>
  <c r="T87" i="1" s="1"/>
  <c r="H87" i="1"/>
  <c r="S87" i="1" s="1"/>
  <c r="U86" i="1"/>
  <c r="T86" i="1"/>
  <c r="S86" i="1"/>
  <c r="R86" i="1"/>
  <c r="Q86" i="1"/>
  <c r="M83" i="1"/>
  <c r="M82" i="1" s="1"/>
  <c r="M81" i="1" s="1"/>
  <c r="M23" i="1" s="1"/>
  <c r="H83" i="1"/>
  <c r="T83" i="1"/>
  <c r="P83" i="1"/>
  <c r="P82" i="1" s="1"/>
  <c r="P81" i="1" s="1"/>
  <c r="P23" i="1" s="1"/>
  <c r="O83" i="1"/>
  <c r="N83" i="1"/>
  <c r="L83" i="1"/>
  <c r="L82" i="1" s="1"/>
  <c r="J83" i="1"/>
  <c r="U83" i="1" s="1"/>
  <c r="I83" i="1"/>
  <c r="G83" i="1"/>
  <c r="R83" i="1" s="1"/>
  <c r="F83" i="1"/>
  <c r="Q83" i="1" s="1"/>
  <c r="O82" i="1"/>
  <c r="N82" i="1"/>
  <c r="J82" i="1"/>
  <c r="U82" i="1" s="1"/>
  <c r="I82" i="1"/>
  <c r="T82" i="1" s="1"/>
  <c r="F82" i="1"/>
  <c r="N81" i="1"/>
  <c r="I81" i="1"/>
  <c r="R80" i="1"/>
  <c r="U80" i="1"/>
  <c r="Q80" i="1"/>
  <c r="S80" i="1"/>
  <c r="S79" i="1"/>
  <c r="R79" i="1"/>
  <c r="T79" i="1"/>
  <c r="T78" i="1"/>
  <c r="S78" i="1"/>
  <c r="U78" i="1"/>
  <c r="Q78" i="1"/>
  <c r="R77" i="1"/>
  <c r="U77" i="1"/>
  <c r="Q77" i="1"/>
  <c r="S77" i="1"/>
  <c r="T76" i="1"/>
  <c r="S76" i="1"/>
  <c r="U76" i="1"/>
  <c r="Q76" i="1"/>
  <c r="R75" i="1"/>
  <c r="U75" i="1"/>
  <c r="M73" i="1"/>
  <c r="M71" i="1" s="1"/>
  <c r="Q75" i="1"/>
  <c r="S75" i="1"/>
  <c r="T74" i="1"/>
  <c r="S74" i="1"/>
  <c r="U74" i="1"/>
  <c r="Q74" i="1"/>
  <c r="P73" i="1"/>
  <c r="O73" i="1"/>
  <c r="L73" i="1"/>
  <c r="J73" i="1"/>
  <c r="U73" i="1" s="1"/>
  <c r="G73" i="1"/>
  <c r="R73" i="1" s="1"/>
  <c r="F73" i="1"/>
  <c r="Q73" i="1" s="1"/>
  <c r="U72" i="1"/>
  <c r="T72" i="1"/>
  <c r="S72" i="1"/>
  <c r="R72" i="1"/>
  <c r="Q72" i="1"/>
  <c r="P71" i="1"/>
  <c r="O71" i="1"/>
  <c r="L71" i="1"/>
  <c r="J71" i="1"/>
  <c r="U71" i="1" s="1"/>
  <c r="G71" i="1"/>
  <c r="R71" i="1" s="1"/>
  <c r="F71" i="1"/>
  <c r="Q71" i="1" s="1"/>
  <c r="U70" i="1"/>
  <c r="T70" i="1"/>
  <c r="S70" i="1"/>
  <c r="R70" i="1"/>
  <c r="Q70" i="1"/>
  <c r="U69" i="1"/>
  <c r="T69" i="1"/>
  <c r="S69" i="1"/>
  <c r="R69" i="1"/>
  <c r="Q69" i="1"/>
  <c r="U68" i="1"/>
  <c r="T68" i="1"/>
  <c r="S68" i="1"/>
  <c r="R68" i="1"/>
  <c r="Q68" i="1"/>
  <c r="R67" i="1"/>
  <c r="P67" i="1"/>
  <c r="U67" i="1" s="1"/>
  <c r="O67" i="1"/>
  <c r="N67" i="1"/>
  <c r="M67" i="1"/>
  <c r="L67" i="1"/>
  <c r="Q67" i="1" s="1"/>
  <c r="J67" i="1"/>
  <c r="I67" i="1"/>
  <c r="T67" i="1" s="1"/>
  <c r="H67" i="1"/>
  <c r="S67" i="1" s="1"/>
  <c r="G67" i="1"/>
  <c r="F67" i="1"/>
  <c r="U66" i="1"/>
  <c r="T66" i="1"/>
  <c r="S66" i="1"/>
  <c r="R66" i="1"/>
  <c r="Q66" i="1"/>
  <c r="U65" i="1"/>
  <c r="T65" i="1"/>
  <c r="S65" i="1"/>
  <c r="R65" i="1"/>
  <c r="Q65" i="1"/>
  <c r="U64" i="1"/>
  <c r="T64" i="1"/>
  <c r="S64" i="1"/>
  <c r="R64" i="1"/>
  <c r="Q64" i="1"/>
  <c r="T63" i="1"/>
  <c r="P63" i="1"/>
  <c r="P62" i="1" s="1"/>
  <c r="O63" i="1"/>
  <c r="N63" i="1"/>
  <c r="S63" i="1" s="1"/>
  <c r="M63" i="1"/>
  <c r="L63" i="1"/>
  <c r="L62" i="1" s="1"/>
  <c r="J63" i="1"/>
  <c r="U63" i="1" s="1"/>
  <c r="I63" i="1"/>
  <c r="I62" i="1" s="1"/>
  <c r="T62" i="1" s="1"/>
  <c r="H63" i="1"/>
  <c r="G63" i="1"/>
  <c r="R63" i="1" s="1"/>
  <c r="F63" i="1"/>
  <c r="Q63" i="1" s="1"/>
  <c r="O62" i="1"/>
  <c r="M62" i="1"/>
  <c r="J62" i="1"/>
  <c r="U62" i="1" s="1"/>
  <c r="H62" i="1"/>
  <c r="F62" i="1"/>
  <c r="U61" i="1"/>
  <c r="T61" i="1"/>
  <c r="S61" i="1"/>
  <c r="R61" i="1"/>
  <c r="Q61" i="1"/>
  <c r="U60" i="1"/>
  <c r="T60" i="1"/>
  <c r="S60" i="1"/>
  <c r="R60" i="1"/>
  <c r="Q60" i="1"/>
  <c r="T59" i="1"/>
  <c r="P59" i="1"/>
  <c r="O59" i="1"/>
  <c r="N59" i="1"/>
  <c r="S59" i="1" s="1"/>
  <c r="M59" i="1"/>
  <c r="L59" i="1"/>
  <c r="J59" i="1"/>
  <c r="U59" i="1" s="1"/>
  <c r="I59" i="1"/>
  <c r="H59" i="1"/>
  <c r="G59" i="1"/>
  <c r="R59" i="1" s="1"/>
  <c r="F59" i="1"/>
  <c r="Q59" i="1" s="1"/>
  <c r="T58" i="1"/>
  <c r="S58" i="1"/>
  <c r="U58" i="1"/>
  <c r="Q58" i="1"/>
  <c r="U57" i="1"/>
  <c r="T57" i="1"/>
  <c r="Q57" i="1"/>
  <c r="R57" i="1"/>
  <c r="U56" i="1"/>
  <c r="R56" i="1"/>
  <c r="Q56" i="1"/>
  <c r="S56" i="1"/>
  <c r="S55" i="1"/>
  <c r="R55" i="1"/>
  <c r="T55" i="1"/>
  <c r="T54" i="1"/>
  <c r="S54" i="1"/>
  <c r="U54" i="1"/>
  <c r="Q54" i="1"/>
  <c r="U53" i="1"/>
  <c r="Q53" i="1"/>
  <c r="T53" i="1"/>
  <c r="R53" i="1"/>
  <c r="R52" i="1"/>
  <c r="U52" i="1"/>
  <c r="Q52" i="1"/>
  <c r="S52" i="1"/>
  <c r="T51" i="1"/>
  <c r="S51" i="1"/>
  <c r="U51" i="1"/>
  <c r="Q51" i="1"/>
  <c r="U50" i="1"/>
  <c r="Q50" i="1"/>
  <c r="T50" i="1"/>
  <c r="R50" i="1"/>
  <c r="O49" i="1"/>
  <c r="M49" i="1"/>
  <c r="J49" i="1"/>
  <c r="H49" i="1"/>
  <c r="F49" i="1"/>
  <c r="R48" i="1"/>
  <c r="U48" i="1"/>
  <c r="M46" i="1"/>
  <c r="M45" i="1" s="1"/>
  <c r="Q48" i="1"/>
  <c r="S48" i="1"/>
  <c r="T47" i="1"/>
  <c r="S47" i="1"/>
  <c r="U47" i="1"/>
  <c r="Q47" i="1"/>
  <c r="O46" i="1"/>
  <c r="J46" i="1"/>
  <c r="F46" i="1"/>
  <c r="O45" i="1"/>
  <c r="J45" i="1"/>
  <c r="F45" i="1"/>
  <c r="U42" i="1"/>
  <c r="T42" i="1"/>
  <c r="S42" i="1"/>
  <c r="R42" i="1"/>
  <c r="Q42" i="1"/>
  <c r="P41" i="1"/>
  <c r="N41" i="1"/>
  <c r="M41" i="1"/>
  <c r="L41" i="1"/>
  <c r="I41" i="1"/>
  <c r="H41" i="1"/>
  <c r="S41" i="1" s="1"/>
  <c r="G41" i="1"/>
  <c r="R41" i="1" s="1"/>
  <c r="T40" i="1"/>
  <c r="P40" i="1"/>
  <c r="O40" i="1"/>
  <c r="N40" i="1"/>
  <c r="S40" i="1" s="1"/>
  <c r="M40" i="1"/>
  <c r="L40" i="1"/>
  <c r="J40" i="1"/>
  <c r="U40" i="1" s="1"/>
  <c r="I40" i="1"/>
  <c r="H40" i="1"/>
  <c r="G40" i="1"/>
  <c r="R40" i="1" s="1"/>
  <c r="F40" i="1"/>
  <c r="Q40" i="1" s="1"/>
  <c r="S39" i="1"/>
  <c r="P39" i="1"/>
  <c r="O39" i="1"/>
  <c r="N39" i="1"/>
  <c r="M39" i="1"/>
  <c r="R39" i="1" s="1"/>
  <c r="L39" i="1"/>
  <c r="J39" i="1"/>
  <c r="U39" i="1" s="1"/>
  <c r="I39" i="1"/>
  <c r="T39" i="1" s="1"/>
  <c r="H39" i="1"/>
  <c r="G39" i="1"/>
  <c r="F39" i="1"/>
  <c r="Q39" i="1" s="1"/>
  <c r="R38" i="1"/>
  <c r="P38" i="1"/>
  <c r="U38" i="1" s="1"/>
  <c r="O38" i="1"/>
  <c r="N38" i="1"/>
  <c r="M38" i="1"/>
  <c r="L38" i="1"/>
  <c r="Q38" i="1" s="1"/>
  <c r="J38" i="1"/>
  <c r="I38" i="1"/>
  <c r="T38" i="1" s="1"/>
  <c r="H38" i="1"/>
  <c r="S38" i="1" s="1"/>
  <c r="G38" i="1"/>
  <c r="F38" i="1"/>
  <c r="U37" i="1"/>
  <c r="Q37" i="1"/>
  <c r="P37" i="1"/>
  <c r="O37" i="1"/>
  <c r="T37" i="1" s="1"/>
  <c r="N37" i="1"/>
  <c r="M37" i="1"/>
  <c r="L37" i="1"/>
  <c r="J37" i="1"/>
  <c r="I37" i="1"/>
  <c r="H37" i="1"/>
  <c r="S37" i="1" s="1"/>
  <c r="G37" i="1"/>
  <c r="R37" i="1" s="1"/>
  <c r="F37" i="1"/>
  <c r="P36" i="1"/>
  <c r="N36" i="1"/>
  <c r="S36" i="1" s="1"/>
  <c r="M36" i="1"/>
  <c r="L36" i="1"/>
  <c r="I36" i="1"/>
  <c r="H36" i="1"/>
  <c r="G36" i="1"/>
  <c r="R36" i="1" s="1"/>
  <c r="U35" i="1"/>
  <c r="T35" i="1"/>
  <c r="S35" i="1"/>
  <c r="R35" i="1"/>
  <c r="Q35" i="1"/>
  <c r="U34" i="1"/>
  <c r="T34" i="1"/>
  <c r="S34" i="1"/>
  <c r="R34" i="1"/>
  <c r="Q34" i="1"/>
  <c r="U33" i="1"/>
  <c r="T33" i="1"/>
  <c r="S33" i="1"/>
  <c r="R33" i="1"/>
  <c r="Q33" i="1"/>
  <c r="U32" i="1"/>
  <c r="T32" i="1"/>
  <c r="S32" i="1"/>
  <c r="R32" i="1"/>
  <c r="Q32" i="1"/>
  <c r="U31" i="1"/>
  <c r="T31" i="1"/>
  <c r="S31" i="1"/>
  <c r="R31" i="1"/>
  <c r="Q31" i="1"/>
  <c r="U30" i="1"/>
  <c r="T30" i="1"/>
  <c r="S30" i="1"/>
  <c r="R30" i="1"/>
  <c r="Q30" i="1"/>
  <c r="U29" i="1"/>
  <c r="T29" i="1"/>
  <c r="S29" i="1"/>
  <c r="R29" i="1"/>
  <c r="Q29" i="1"/>
  <c r="U28" i="1"/>
  <c r="T28" i="1"/>
  <c r="S28" i="1"/>
  <c r="R28" i="1"/>
  <c r="Q28" i="1"/>
  <c r="S27" i="1"/>
  <c r="P27" i="1"/>
  <c r="O27" i="1"/>
  <c r="N27" i="1"/>
  <c r="M27" i="1"/>
  <c r="R27" i="1" s="1"/>
  <c r="L27" i="1"/>
  <c r="J27" i="1"/>
  <c r="U27" i="1" s="1"/>
  <c r="I27" i="1"/>
  <c r="T27" i="1" s="1"/>
  <c r="H27" i="1"/>
  <c r="G27" i="1"/>
  <c r="F27" i="1"/>
  <c r="Q27" i="1" s="1"/>
  <c r="R26" i="1"/>
  <c r="P26" i="1"/>
  <c r="U26" i="1" s="1"/>
  <c r="O26" i="1"/>
  <c r="N26" i="1"/>
  <c r="M26" i="1"/>
  <c r="L26" i="1"/>
  <c r="Q26" i="1" s="1"/>
  <c r="J26" i="1"/>
  <c r="I26" i="1"/>
  <c r="T26" i="1" s="1"/>
  <c r="H26" i="1"/>
  <c r="S26" i="1" s="1"/>
  <c r="G26" i="1"/>
  <c r="F26" i="1"/>
  <c r="P25" i="1"/>
  <c r="N25" i="1"/>
  <c r="L25" i="1"/>
  <c r="I25" i="1"/>
  <c r="H25" i="1"/>
  <c r="S25" i="1" s="1"/>
  <c r="G25" i="1"/>
  <c r="T24" i="1"/>
  <c r="P24" i="1"/>
  <c r="O24" i="1"/>
  <c r="N24" i="1"/>
  <c r="S24" i="1" s="1"/>
  <c r="M24" i="1"/>
  <c r="L24" i="1"/>
  <c r="J24" i="1"/>
  <c r="U24" i="1" s="1"/>
  <c r="I24" i="1"/>
  <c r="H24" i="1"/>
  <c r="G24" i="1"/>
  <c r="R24" i="1" s="1"/>
  <c r="F24" i="1"/>
  <c r="Q24" i="1" s="1"/>
  <c r="N23" i="1"/>
  <c r="I23" i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Q62" i="1" l="1"/>
  <c r="Q82" i="1"/>
  <c r="O81" i="1"/>
  <c r="O23" i="1" s="1"/>
  <c r="T23" i="1" s="1"/>
  <c r="S83" i="1"/>
  <c r="H82" i="1"/>
  <c r="R88" i="1"/>
  <c r="G87" i="1"/>
  <c r="R87" i="1" s="1"/>
  <c r="U103" i="1"/>
  <c r="J25" i="1"/>
  <c r="U25" i="1" s="1"/>
  <c r="S49" i="1"/>
  <c r="T81" i="1"/>
  <c r="M22" i="1"/>
  <c r="F22" i="1"/>
  <c r="J22" i="1"/>
  <c r="O22" i="1"/>
  <c r="H46" i="1"/>
  <c r="I49" i="1"/>
  <c r="T49" i="1" s="1"/>
  <c r="N49" i="1"/>
  <c r="G62" i="1"/>
  <c r="R62" i="1" s="1"/>
  <c r="H73" i="1"/>
  <c r="F81" i="1"/>
  <c r="G82" i="1"/>
  <c r="F87" i="1"/>
  <c r="Q87" i="1" s="1"/>
  <c r="J87" i="1"/>
  <c r="U87" i="1" s="1"/>
  <c r="U95" i="1"/>
  <c r="Q96" i="1"/>
  <c r="Q100" i="1"/>
  <c r="U100" i="1"/>
  <c r="T104" i="1"/>
  <c r="I46" i="1"/>
  <c r="N46" i="1"/>
  <c r="R47" i="1"/>
  <c r="T48" i="1"/>
  <c r="S50" i="1"/>
  <c r="R51" i="1"/>
  <c r="T52" i="1"/>
  <c r="S53" i="1"/>
  <c r="R54" i="1"/>
  <c r="Q55" i="1"/>
  <c r="U55" i="1"/>
  <c r="T56" i="1"/>
  <c r="S57" i="1"/>
  <c r="R58" i="1"/>
  <c r="I73" i="1"/>
  <c r="N73" i="1"/>
  <c r="N71" i="1" s="1"/>
  <c r="R74" i="1"/>
  <c r="T75" i="1"/>
  <c r="R76" i="1"/>
  <c r="T77" i="1"/>
  <c r="R78" i="1"/>
  <c r="Q79" i="1"/>
  <c r="U79" i="1"/>
  <c r="T80" i="1"/>
  <c r="Q89" i="1"/>
  <c r="U89" i="1"/>
  <c r="R92" i="1"/>
  <c r="G94" i="1"/>
  <c r="R94" i="1" s="1"/>
  <c r="L94" i="1"/>
  <c r="Q94" i="1" s="1"/>
  <c r="Q104" i="1"/>
  <c r="U104" i="1"/>
  <c r="G49" i="1"/>
  <c r="L49" i="1"/>
  <c r="P49" i="1"/>
  <c r="N62" i="1"/>
  <c r="S62" i="1" s="1"/>
  <c r="S92" i="1"/>
  <c r="S94" i="1"/>
  <c r="R95" i="1"/>
  <c r="U96" i="1"/>
  <c r="R97" i="1"/>
  <c r="F103" i="1"/>
  <c r="O103" i="1"/>
  <c r="O25" i="1" s="1"/>
  <c r="T25" i="1" s="1"/>
  <c r="U92" i="1"/>
  <c r="S105" i="1"/>
  <c r="S123" i="1"/>
  <c r="T127" i="1"/>
  <c r="U130" i="1"/>
  <c r="T132" i="1"/>
  <c r="Q133" i="1"/>
  <c r="S135" i="1"/>
  <c r="Q138" i="1"/>
  <c r="U138" i="1"/>
  <c r="T139" i="1"/>
  <c r="S140" i="1"/>
  <c r="M103" i="1"/>
  <c r="M25" i="1" s="1"/>
  <c r="R25" i="1" s="1"/>
  <c r="T105" i="1"/>
  <c r="S106" i="1"/>
  <c r="R107" i="1"/>
  <c r="Q108" i="1"/>
  <c r="U108" i="1"/>
  <c r="T109" i="1"/>
  <c r="R110" i="1"/>
  <c r="Q111" i="1"/>
  <c r="U111" i="1"/>
  <c r="S112" i="1"/>
  <c r="R113" i="1"/>
  <c r="Q114" i="1"/>
  <c r="U114" i="1"/>
  <c r="T115" i="1"/>
  <c r="S116" i="1"/>
  <c r="R117" i="1"/>
  <c r="R127" i="1"/>
  <c r="S128" i="1"/>
  <c r="U129" i="1"/>
  <c r="S130" i="1"/>
  <c r="Q130" i="1"/>
  <c r="S131" i="1"/>
  <c r="T133" i="1"/>
  <c r="T134" i="1"/>
  <c r="R141" i="1"/>
  <c r="T128" i="1"/>
  <c r="T131" i="1"/>
  <c r="U133" i="1"/>
  <c r="T135" i="1"/>
  <c r="S136" i="1"/>
  <c r="Q142" i="1"/>
  <c r="U142" i="1"/>
  <c r="S127" i="1"/>
  <c r="T129" i="1"/>
  <c r="R129" i="1"/>
  <c r="T130" i="1"/>
  <c r="R131" i="1"/>
  <c r="S132" i="1"/>
  <c r="R137" i="1"/>
  <c r="S154" i="1"/>
  <c r="S159" i="1"/>
  <c r="S163" i="1"/>
  <c r="Q171" i="1"/>
  <c r="U171" i="1"/>
  <c r="S173" i="1"/>
  <c r="T176" i="1"/>
  <c r="Q154" i="1"/>
  <c r="U154" i="1"/>
  <c r="Q155" i="1"/>
  <c r="T157" i="1"/>
  <c r="R158" i="1"/>
  <c r="T162" i="1"/>
  <c r="T166" i="1"/>
  <c r="Q167" i="1"/>
  <c r="U167" i="1"/>
  <c r="S168" i="1"/>
  <c r="S169" i="1"/>
  <c r="T172" i="1"/>
  <c r="Q174" i="1"/>
  <c r="U174" i="1"/>
  <c r="R178" i="1"/>
  <c r="T179" i="1"/>
  <c r="R185" i="1"/>
  <c r="U157" i="1"/>
  <c r="S158" i="1"/>
  <c r="T168" i="1"/>
  <c r="R174" i="1"/>
  <c r="Q179" i="1"/>
  <c r="U179" i="1"/>
  <c r="R183" i="1"/>
  <c r="S155" i="1"/>
  <c r="U156" i="1"/>
  <c r="Q157" i="1"/>
  <c r="Q158" i="1"/>
  <c r="U158" i="1"/>
  <c r="S160" i="1"/>
  <c r="R161" i="1"/>
  <c r="S164" i="1"/>
  <c r="R165" i="1"/>
  <c r="R170" i="1"/>
  <c r="T171" i="1"/>
  <c r="R173" i="1"/>
  <c r="Q175" i="1"/>
  <c r="U175" i="1"/>
  <c r="S176" i="1"/>
  <c r="S177" i="1"/>
  <c r="T180" i="1"/>
  <c r="Q184" i="1"/>
  <c r="U184" i="1"/>
  <c r="S186" i="1"/>
  <c r="T181" i="1"/>
  <c r="T185" i="1"/>
  <c r="Q188" i="1"/>
  <c r="U188" i="1"/>
  <c r="F276" i="1"/>
  <c r="J276" i="1"/>
  <c r="O276" i="1"/>
  <c r="T277" i="1"/>
  <c r="R181" i="1"/>
  <c r="U181" i="1"/>
  <c r="S182" i="1"/>
  <c r="Q185" i="1"/>
  <c r="U185" i="1"/>
  <c r="R187" i="1"/>
  <c r="T189" i="1"/>
  <c r="S212" i="1"/>
  <c r="Q276" i="1" l="1"/>
  <c r="F254" i="1"/>
  <c r="F41" i="1"/>
  <c r="Q41" i="1" s="1"/>
  <c r="Q103" i="1"/>
  <c r="F25" i="1"/>
  <c r="Q25" i="1" s="1"/>
  <c r="Q49" i="1"/>
  <c r="L46" i="1"/>
  <c r="T73" i="1"/>
  <c r="I71" i="1"/>
  <c r="T71" i="1" s="1"/>
  <c r="R82" i="1"/>
  <c r="G81" i="1"/>
  <c r="O21" i="1"/>
  <c r="M44" i="1"/>
  <c r="M43" i="1" s="1"/>
  <c r="O254" i="1"/>
  <c r="O41" i="1"/>
  <c r="T41" i="1" s="1"/>
  <c r="U276" i="1"/>
  <c r="J254" i="1"/>
  <c r="J41" i="1"/>
  <c r="U41" i="1" s="1"/>
  <c r="T276" i="1"/>
  <c r="T103" i="1"/>
  <c r="G46" i="1"/>
  <c r="R49" i="1"/>
  <c r="N45" i="1"/>
  <c r="J81" i="1"/>
  <c r="S73" i="1"/>
  <c r="H71" i="1"/>
  <c r="S71" i="1" s="1"/>
  <c r="S46" i="1"/>
  <c r="O44" i="1"/>
  <c r="O43" i="1" s="1"/>
  <c r="S82" i="1"/>
  <c r="H81" i="1"/>
  <c r="T46" i="1"/>
  <c r="I45" i="1"/>
  <c r="F23" i="1"/>
  <c r="F21" i="1"/>
  <c r="U49" i="1"/>
  <c r="P46" i="1"/>
  <c r="R103" i="1"/>
  <c r="F44" i="1"/>
  <c r="M21" i="1"/>
  <c r="M20" i="1" s="1"/>
  <c r="L81" i="1"/>
  <c r="L23" i="1" s="1"/>
  <c r="Q23" i="1" l="1"/>
  <c r="H45" i="1"/>
  <c r="J23" i="1"/>
  <c r="U81" i="1"/>
  <c r="J44" i="1"/>
  <c r="O20" i="1"/>
  <c r="F43" i="1"/>
  <c r="F20" i="1"/>
  <c r="I44" i="1"/>
  <c r="I22" i="1"/>
  <c r="T45" i="1"/>
  <c r="N44" i="1"/>
  <c r="N43" i="1" s="1"/>
  <c r="N22" i="1"/>
  <c r="N21" i="1" s="1"/>
  <c r="N20" i="1" s="1"/>
  <c r="R81" i="1"/>
  <c r="G23" i="1"/>
  <c r="R23" i="1" s="1"/>
  <c r="L45" i="1"/>
  <c r="Q46" i="1"/>
  <c r="O36" i="1"/>
  <c r="T36" i="1" s="1"/>
  <c r="T254" i="1"/>
  <c r="Q254" i="1"/>
  <c r="F36" i="1"/>
  <c r="Q36" i="1" s="1"/>
  <c r="P45" i="1"/>
  <c r="U46" i="1"/>
  <c r="Q81" i="1"/>
  <c r="H23" i="1"/>
  <c r="S23" i="1" s="1"/>
  <c r="S81" i="1"/>
  <c r="R46" i="1"/>
  <c r="G45" i="1"/>
  <c r="U254" i="1"/>
  <c r="J36" i="1"/>
  <c r="U36" i="1" s="1"/>
  <c r="R45" i="1" l="1"/>
  <c r="G44" i="1"/>
  <c r="G22" i="1"/>
  <c r="L44" i="1"/>
  <c r="L22" i="1"/>
  <c r="Q45" i="1"/>
  <c r="U44" i="1"/>
  <c r="J43" i="1"/>
  <c r="P44" i="1"/>
  <c r="P43" i="1" s="1"/>
  <c r="P22" i="1"/>
  <c r="U45" i="1"/>
  <c r="T22" i="1"/>
  <c r="I21" i="1"/>
  <c r="S45" i="1"/>
  <c r="H44" i="1"/>
  <c r="H22" i="1"/>
  <c r="T44" i="1"/>
  <c r="I43" i="1"/>
  <c r="T43" i="1" s="1"/>
  <c r="U23" i="1"/>
  <c r="J21" i="1"/>
  <c r="H43" i="1" l="1"/>
  <c r="S43" i="1" s="1"/>
  <c r="S44" i="1"/>
  <c r="P21" i="1"/>
  <c r="P20" i="1" s="1"/>
  <c r="U22" i="1"/>
  <c r="R44" i="1"/>
  <c r="G43" i="1"/>
  <c r="R43" i="1" s="1"/>
  <c r="T21" i="1"/>
  <c r="I20" i="1"/>
  <c r="L21" i="1"/>
  <c r="Q22" i="1"/>
  <c r="U43" i="1"/>
  <c r="L43" i="1"/>
  <c r="Q43" i="1" s="1"/>
  <c r="Q44" i="1"/>
  <c r="J20" i="1"/>
  <c r="H21" i="1"/>
  <c r="S22" i="1"/>
  <c r="R22" i="1"/>
  <c r="G21" i="1"/>
  <c r="G20" i="1" l="1"/>
  <c r="R21" i="1"/>
  <c r="U20" i="1"/>
  <c r="U21" i="1"/>
  <c r="L20" i="1"/>
  <c r="Q21" i="1"/>
  <c r="S21" i="1"/>
  <c r="H20" i="1"/>
  <c r="T20" i="1"/>
  <c r="Q20" i="1" l="1"/>
  <c r="S20" i="1"/>
  <c r="R20" i="1"/>
</calcChain>
</file>

<file path=xl/sharedStrings.xml><?xml version="1.0" encoding="utf-8"?>
<sst xmlns="http://schemas.openxmlformats.org/spreadsheetml/2006/main" count="1959" uniqueCount="530">
  <si>
    <t>Приложение  № 4</t>
  </si>
  <si>
    <t>к приказу Минэнерго России</t>
  </si>
  <si>
    <t>от « 25 » апреля 2018 г. № 320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</si>
  <si>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</si>
  <si>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за 2023 год</t>
  </si>
  <si>
    <t>Отчет о реализации инвестиционной программы Акционерного общества "Чеченэнерго"</t>
  </si>
  <si>
    <t>Год раскрытия информации:  2024 год</t>
  </si>
  <si>
    <t>Утвержденные плановые значения показателей приведены в соответствии с приказом Минэнерго России от 28.12.2023 № 36@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</si>
  <si>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</si>
  <si>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</si>
  <si>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</si>
  <si>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</si>
  <si>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</si>
  <si>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году</t>
  </si>
  <si>
    <t>Отклонения от плановых показателей 2022 года</t>
  </si>
  <si>
    <t>Причины отклонений</t>
  </si>
  <si>
    <t>План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</si>
  <si>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</si>
  <si>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</si>
  <si>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</si>
  <si>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</si>
  <si>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</si>
  <si>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</si>
  <si>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</si>
  <si>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</si>
  <si>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</si>
  <si>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</si>
  <si>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</si>
  <si>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</si>
  <si>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</si>
  <si>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</si>
  <si>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</si>
  <si>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</si>
  <si>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</si>
  <si>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</si>
  <si>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</si>
  <si>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</si>
  <si>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</si>
  <si>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</si>
  <si>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</si>
  <si>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</si>
  <si>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</si>
  <si>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</si>
  <si>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</si>
  <si>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</si>
  <si>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</si>
  <si>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</si>
  <si>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</si>
  <si>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</si>
  <si>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</si>
  <si>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</si>
  <si>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</si>
  <si>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</si>
  <si>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</si>
  <si>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</si>
  <si>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</si>
  <si>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</si>
  <si>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</si>
  <si>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</si>
  <si>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</si>
  <si>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</si>
  <si>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</si>
  <si>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</si>
  <si>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</si>
  <si>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</si>
  <si>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</si>
  <si>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</si>
  <si>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</si>
  <si>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</si>
  <si>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</si>
  <si>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</si>
  <si>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</si>
  <si>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</si>
  <si>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</si>
  <si>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</si>
  <si>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</si>
  <si>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</si>
  <si>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</si>
  <si>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</si>
  <si>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</si>
  <si>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</si>
  <si>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I_Che146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</si>
  <si>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t>
  </si>
  <si>
    <t>K_Che258</t>
  </si>
  <si>
    <t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t>
  </si>
  <si>
    <t>N_Che460</t>
  </si>
  <si>
    <t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t>
  </si>
  <si>
    <t>M_Che424</t>
  </si>
  <si>
    <t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t>
  </si>
  <si>
    <t>M_Che425</t>
  </si>
  <si>
    <t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t>
  </si>
  <si>
    <t>M_Che426</t>
  </si>
  <si>
    <t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t>
  </si>
  <si>
    <t>N_Che462_23</t>
  </si>
  <si>
    <t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</si>
  <si>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N_Che463_23</t>
  </si>
  <si>
    <t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t>
  </si>
  <si>
    <t>M_Che427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</si>
  <si>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</si>
  <si>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</si>
  <si>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</si>
  <si>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</si>
  <si>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</si>
  <si>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</si>
  <si>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</si>
  <si>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 xml:space="preserve">Технологическое присоединение объектов по производству электрической энергии всего, в том числе: 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</si>
  <si>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</si>
  <si>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</si>
  <si>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</si>
  <si>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</si>
  <si>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</si>
  <si>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</si>
  <si>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</si>
  <si>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</si>
  <si>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</si>
  <si>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</si>
  <si>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</si>
  <si>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</si>
  <si>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</si>
  <si>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</si>
  <si>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t>
  </si>
  <si>
    <t>K_Che259</t>
  </si>
  <si>
    <t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t>
  </si>
  <si>
    <t>M_Che430</t>
  </si>
  <si>
    <t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t>
  </si>
  <si>
    <t>M_Che431</t>
  </si>
  <si>
    <t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t>
  </si>
  <si>
    <t>M_Che432</t>
  </si>
  <si>
    <t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t>
  </si>
  <si>
    <t>K_Che296</t>
  </si>
  <si>
    <t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</si>
  <si>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K_Che303</t>
  </si>
  <si>
    <t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t>
  </si>
  <si>
    <t>M_Che423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</si>
  <si>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</si>
  <si>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</si>
  <si>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</si>
  <si>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</si>
  <si>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1.1.2.1.1</t>
  </si>
  <si>
    <t>Реконструкция трансформаторных и иных подстанций, всего, в том числе:</t>
  </si>
  <si>
    <t>Реконструкция ПС 110 кВ ГРП-110 в рамках программы модернизации и повышения надежности электросетевого комплекса Чеченской Республики на 2020-2024 годы</t>
  </si>
  <si>
    <t>K_Che300</t>
  </si>
  <si>
    <t>Реконструкция ПС 35 кВ Беной в рамках программы модернизации и повышения надежности электросетевого комплекса Чеченской Республики на 2020-2024 годы</t>
  </si>
  <si>
    <t>K_Che304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</si>
  <si>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</si>
  <si>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</si>
  <si>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</si>
  <si>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</si>
  <si>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</si>
  <si>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</si>
  <si>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</si>
  <si>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</si>
  <si>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</t>
  </si>
  <si>
    <t>I_Che165</t>
  </si>
  <si>
    <t>Реконструкция ВЛ-10кВ Ф-9 ПС 110 "Курчалой" с. Цацан-Юрт, протяженностью 15 км</t>
  </si>
  <si>
    <t>M_Che445</t>
  </si>
  <si>
    <t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t>
  </si>
  <si>
    <t>M_Che446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</si>
  <si>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</si>
  <si>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</si>
  <si>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</si>
  <si>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</si>
  <si>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</si>
  <si>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</si>
  <si>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</si>
  <si>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L_Che384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</si>
  <si>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</si>
  <si>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</si>
  <si>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</si>
  <si>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</si>
  <si>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</si>
  <si>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</si>
  <si>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</si>
  <si>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</si>
  <si>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</si>
  <si>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</si>
  <si>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</si>
  <si>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</si>
  <si>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</si>
  <si>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</si>
  <si>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</si>
  <si>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</si>
  <si>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</si>
  <si>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</si>
  <si>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</si>
  <si>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</si>
  <si>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</si>
  <si>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</si>
  <si>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</si>
  <si>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</si>
  <si>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</si>
  <si>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</si>
  <si>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</si>
  <si>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</si>
  <si>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</si>
  <si>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</si>
  <si>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</si>
  <si>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</si>
  <si>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</si>
  <si>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</si>
  <si>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</si>
  <si>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</si>
  <si>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</si>
  <si>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</si>
  <si>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</si>
  <si>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</si>
  <si>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</si>
  <si>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</si>
  <si>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</si>
  <si>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</si>
  <si>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</si>
  <si>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</si>
  <si>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</si>
  <si>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</si>
  <si>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</si>
  <si>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</si>
  <si>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</si>
  <si>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</si>
  <si>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t>
  </si>
  <si>
    <t>N_Che461</t>
  </si>
  <si>
    <t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t>
  </si>
  <si>
    <t>K_Che263</t>
  </si>
  <si>
    <t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t>
  </si>
  <si>
    <t>K_Che290</t>
  </si>
  <si>
    <t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t>
  </si>
  <si>
    <t>K_Che292</t>
  </si>
  <si>
    <t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t>
  </si>
  <si>
    <t>K_Che291</t>
  </si>
  <si>
    <t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t>
  </si>
  <si>
    <t>K_Che293</t>
  </si>
  <si>
    <t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t>
  </si>
  <si>
    <t>K_Che294</t>
  </si>
  <si>
    <t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t>
  </si>
  <si>
    <t>K_Che295</t>
  </si>
  <si>
    <t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t>
  </si>
  <si>
    <t>K_Che297</t>
  </si>
  <si>
    <t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t>
  </si>
  <si>
    <t>K_Che298</t>
  </si>
  <si>
    <t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t>
  </si>
  <si>
    <t>K_Che299</t>
  </si>
  <si>
    <t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t>
  </si>
  <si>
    <t>K_Che301</t>
  </si>
  <si>
    <t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t>
  </si>
  <si>
    <t>K_Che302</t>
  </si>
  <si>
    <t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t>
  </si>
  <si>
    <t>K_Che305</t>
  </si>
  <si>
    <t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t>
  </si>
  <si>
    <t>K_Che306</t>
  </si>
  <si>
    <t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t>
  </si>
  <si>
    <t>K_Che307</t>
  </si>
  <si>
    <t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t>
  </si>
  <si>
    <t>K_Che308</t>
  </si>
  <si>
    <t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t>
  </si>
  <si>
    <t>K_Che309</t>
  </si>
  <si>
    <t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t>
  </si>
  <si>
    <t>K_Che310</t>
  </si>
  <si>
    <t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t>
  </si>
  <si>
    <t>K_Che311</t>
  </si>
  <si>
    <t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t>
  </si>
  <si>
    <t>K_Che312</t>
  </si>
  <si>
    <t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t>
  </si>
  <si>
    <t>K_Che313</t>
  </si>
  <si>
    <t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t>
  </si>
  <si>
    <t>K_Che314</t>
  </si>
  <si>
    <t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t>
  </si>
  <si>
    <t>K_Che315</t>
  </si>
  <si>
    <t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t>
  </si>
  <si>
    <t>K_Che316</t>
  </si>
  <si>
    <t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t>
  </si>
  <si>
    <t>K_Che317</t>
  </si>
  <si>
    <t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t>
  </si>
  <si>
    <t>K_Che318</t>
  </si>
  <si>
    <t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t>
  </si>
  <si>
    <t>K_Che319</t>
  </si>
  <si>
    <t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t>
  </si>
  <si>
    <t>K_Che320</t>
  </si>
  <si>
    <t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t>
  </si>
  <si>
    <t>K_Che321</t>
  </si>
  <si>
    <t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t>
  </si>
  <si>
    <t>K_Che322</t>
  </si>
  <si>
    <t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t>
  </si>
  <si>
    <t>K_Che323</t>
  </si>
  <si>
    <t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t>
  </si>
  <si>
    <t>K_Che324</t>
  </si>
  <si>
    <t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t>
  </si>
  <si>
    <t>K_Che325</t>
  </si>
  <si>
    <t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t>
  </si>
  <si>
    <t>K_Che326</t>
  </si>
  <si>
    <t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t>
  </si>
  <si>
    <t>K_Che327</t>
  </si>
  <si>
    <t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t>
  </si>
  <si>
    <t>K_Che328</t>
  </si>
  <si>
    <t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t>
  </si>
  <si>
    <t>K_Che329</t>
  </si>
  <si>
    <t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t>
  </si>
  <si>
    <t>K_Che330</t>
  </si>
  <si>
    <t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t>
  </si>
  <si>
    <t>K_Che332</t>
  </si>
  <si>
    <t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t>
  </si>
  <si>
    <t>K_Che333</t>
  </si>
  <si>
    <t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t>
  </si>
  <si>
    <t>K_Che334</t>
  </si>
  <si>
    <t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t>
  </si>
  <si>
    <t>K_Che335</t>
  </si>
  <si>
    <t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t>
  </si>
  <si>
    <t>K_Che336</t>
  </si>
  <si>
    <t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t>
  </si>
  <si>
    <t>K_Che337</t>
  </si>
  <si>
    <t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t>
  </si>
  <si>
    <t>K_Che338</t>
  </si>
  <si>
    <t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t>
  </si>
  <si>
    <t>K_Che339</t>
  </si>
  <si>
    <t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t>
  </si>
  <si>
    <t>K_Che340</t>
  </si>
  <si>
    <t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t>
  </si>
  <si>
    <t>K_Che341</t>
  </si>
  <si>
    <t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t>
  </si>
  <si>
    <t>K_Che342</t>
  </si>
  <si>
    <t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t>
  </si>
  <si>
    <t>K_Che343</t>
  </si>
  <si>
    <t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t>
  </si>
  <si>
    <t>K_Che344</t>
  </si>
  <si>
    <t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t>
  </si>
  <si>
    <t>K_Che345</t>
  </si>
  <si>
    <t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t>
  </si>
  <si>
    <t>K_Che346</t>
  </si>
  <si>
    <t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t>
  </si>
  <si>
    <t>K_Che347</t>
  </si>
  <si>
    <t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t>
  </si>
  <si>
    <t>K_Che348</t>
  </si>
  <si>
    <t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t>
  </si>
  <si>
    <t>K_Che349</t>
  </si>
  <si>
    <t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t>
  </si>
  <si>
    <t>K_Che350</t>
  </si>
  <si>
    <t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t>
  </si>
  <si>
    <t>K_Che351</t>
  </si>
  <si>
    <t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t>
  </si>
  <si>
    <t>K_Che352</t>
  </si>
  <si>
    <t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t>
  </si>
  <si>
    <t>K_Che353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</si>
  <si>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</si>
  <si>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</si>
  <si>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t>
  </si>
  <si>
    <t>M_Che434</t>
  </si>
  <si>
    <t>Разработка проектно-сметной документации по реконструкции ПС 110 кВ Южная с демонтажом и переносом на новую площадку</t>
  </si>
  <si>
    <t>M_Che437</t>
  </si>
  <si>
    <t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t>
  </si>
  <si>
    <t>M_Che438</t>
  </si>
  <si>
    <t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t>
  </si>
  <si>
    <t>M_Che439</t>
  </si>
  <si>
    <t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t>
  </si>
  <si>
    <t>M_Che443</t>
  </si>
  <si>
    <t>Приобретение акустического поискового прибора -2 шт.</t>
  </si>
  <si>
    <t>M_Che450_22</t>
  </si>
  <si>
    <t>Приобретение аппарата высоковольтного - 1 шт.</t>
  </si>
  <si>
    <t>M_Che451_22</t>
  </si>
  <si>
    <t>Приобретение аппарата высоковольтного испытательного в пластиковом корпусе - 1 шт.</t>
  </si>
  <si>
    <t>M_Che452_22</t>
  </si>
  <si>
    <t>Приобретение аппарата прожига кабеля - 2 шт.</t>
  </si>
  <si>
    <t>M_Che453_22</t>
  </si>
  <si>
    <t>Приобретение вольтамперфазометра ВФМ-3 - 8 шт.</t>
  </si>
  <si>
    <t>M_Che454_22</t>
  </si>
  <si>
    <t>Приобретение прибора для измерения тока проводимости ОПН без отключения - 1 шт.</t>
  </si>
  <si>
    <t>M_Che455_22</t>
  </si>
  <si>
    <t>Приобретение прибора энергетика многофункционального Энергомера CE602M-400K - 2 шт.</t>
  </si>
  <si>
    <t>M_Che456_22</t>
  </si>
  <si>
    <t>Приобретение рефлекометра импульсного - 2 шт.</t>
  </si>
  <si>
    <t>M_Che457_22</t>
  </si>
  <si>
    <t>Приобретение сетевого хранилища QNAP TS 431XU-4G (Комплектующие диски-10 шт) - 1 шт.</t>
  </si>
  <si>
    <t>M_Che458_22</t>
  </si>
  <si>
    <t>Приобретение устройства дожига - 2 шт.</t>
  </si>
  <si>
    <t>M_Che459_22</t>
  </si>
  <si>
    <t>Приобретение оборудования в рамках Программы подготовки к ОЗП 2020/2021 гг.</t>
  </si>
  <si>
    <t>L_Che442_21</t>
  </si>
  <si>
    <t>Модернизация радиосети АО "Чеченэнерго" (приобретение комплектов ретранслятор, АКБ, АФУ, дуплексер - 10 компл.)</t>
  </si>
  <si>
    <t>J_Che233</t>
  </si>
  <si>
    <t>Приобретение системы видеонаблюдения</t>
  </si>
  <si>
    <t>K_Che264</t>
  </si>
  <si>
    <t>Приобретение МФУ Кyocera Ecosyes -1 шт.</t>
  </si>
  <si>
    <t>N_Che464_23</t>
  </si>
  <si>
    <t>Приобретение Ноутбук  MS1 - 4 шт.</t>
  </si>
  <si>
    <t>N_Che465_23</t>
  </si>
  <si>
    <t>Приобретение компьютера для специалистов - 7 шт.</t>
  </si>
  <si>
    <t>N_Che466_23</t>
  </si>
  <si>
    <t>Приобретение компьютера DELL - 2 шт.</t>
  </si>
  <si>
    <t>N_Che467_23</t>
  </si>
  <si>
    <t>Приобретение котла отопительного  - 2 шт.</t>
  </si>
  <si>
    <t>N_Che468_23</t>
  </si>
  <si>
    <t>Приобретение  устройства Сириус -3-ЛВ-05-00-АО-К404-41 - 3 шт.</t>
  </si>
  <si>
    <t>N_Che469_23</t>
  </si>
  <si>
    <t>Приобретение прибора энергетика СЕ602М-120СК-3000Р-120Н</t>
  </si>
  <si>
    <t>N_Che473_23</t>
  </si>
  <si>
    <t>Приобретение клещей токовых многофункциональных</t>
  </si>
  <si>
    <t>N_Che471_23</t>
  </si>
  <si>
    <t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</si>
  <si>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M_Che442</t>
  </si>
  <si>
    <t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</si>
  <si>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M_Che436</t>
  </si>
  <si>
    <t>Программа доведения уровня напряжения в сетях 0,4-10 кВ до требований ГОСТ 33073-2019</t>
  </si>
  <si>
    <t>N_Che470_22</t>
  </si>
  <si>
    <t>Приобретение оборудования, требующего монтажа для обслуживания сетей, прочее оборудование</t>
  </si>
  <si>
    <t>G_Che2_16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</si>
  <si>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</si>
  <si>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</si>
  <si>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</si>
  <si>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</si>
  <si>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</si>
  <si>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</si>
  <si>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</si>
  <si>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</si>
  <si>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</si>
  <si>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</si>
  <si>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</si>
  <si>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</si>
  <si>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</si>
  <si>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</si>
  <si>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</si>
  <si>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</si>
  <si>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</si>
  <si>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</si>
  <si>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</si>
  <si>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</si>
  <si>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</si>
  <si>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</si>
  <si>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</si>
  <si>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</si>
  <si>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</si>
  <si>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</si>
  <si>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</si>
  <si>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</si>
  <si>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</si>
  <si>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</si>
  <si>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</si>
  <si>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</si>
  <si>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</si>
  <si>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</si>
  <si>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</si>
  <si>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</si>
  <si>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</si>
  <si>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</si>
  <si>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</si>
  <si>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</si>
  <si>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</si>
  <si>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</si>
  <si>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</si>
  <si>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</si>
  <si>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</si>
  <si>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</si>
  <si>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</si>
  <si>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</si>
  <si>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</si>
  <si>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</si>
  <si>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</si>
  <si>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</si>
  <si>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</si>
  <si>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</si>
  <si>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</si>
  <si>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</si>
  <si>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</si>
  <si>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</si>
  <si>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</si>
  <si>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</si>
  <si>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</si>
  <si>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</si>
  <si>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</si>
  <si>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</si>
  <si>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</si>
  <si>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</si>
  <si>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</si>
  <si>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</si>
  <si>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</si>
  <si>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</si>
  <si>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</si>
  <si>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</si>
  <si>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</si>
  <si>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</si>
  <si>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</si>
  <si>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</si>
  <si>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</si>
  <si>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</si>
  <si>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</si>
  <si>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</si>
  <si>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</si>
  <si>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</si>
  <si>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</si>
  <si>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</si>
  <si>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</si>
  <si>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</si>
  <si>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</si>
  <si>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</si>
  <si>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</si>
  <si>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</si>
  <si>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</si>
  <si>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</si>
  <si>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</si>
  <si>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</si>
  <si>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</si>
  <si>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</si>
  <si>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</si>
  <si>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</si>
  <si>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</si>
  <si>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</si>
  <si>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</si>
  <si>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</si>
  <si>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</si>
  <si>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</si>
  <si>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</si>
  <si>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</si>
  <si>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</si>
  <si>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</si>
  <si>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</si>
  <si>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</si>
  <si>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</si>
  <si>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</si>
  <si>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</si>
  <si>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</si>
  <si>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</si>
  <si>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</si>
  <si>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</si>
  <si>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</si>
  <si>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</si>
  <si>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</si>
  <si>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</si>
  <si>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>Неисполнение договорных обязательств со стороны заявителя.</t>
  </si>
  <si>
    <t>По согласованию с Заявителем работы по строительству перенесены на 2024 год</t>
  </si>
  <si>
    <t>По согласованию с Заявителем работы по модернизации перенесены на 2024 год</t>
  </si>
  <si>
    <t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t>
  </si>
  <si>
    <t>Мероприятия в части касающейся обязательств сетевой организации выполненны в рамках ППН в декабре 2023 (K_Che300).</t>
  </si>
  <si>
    <t>Обусловлено исполнением мероприятий с опережением графика производства работ.</t>
  </si>
  <si>
    <t xml:space="preserve"> 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</si>
</sst>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8" fillId="0" borderId="0"/>
  </cellStyleXfs>
  <cellXfs count="57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3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Alignment="1">
      <alignment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1" applyFont="1" applyFill="1" applyAlignment="1"/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2" fillId="0" borderId="1" xfId="3" applyFont="1" applyFill="1" applyBorder="1" applyAlignment="1">
      <alignment wrapText="1"/>
    </xf>
    <xf numFmtId="2" fontId="2" fillId="0" borderId="1" xfId="3" applyNumberFormat="1" applyFont="1" applyFill="1" applyBorder="1" applyAlignment="1">
      <alignment wrapText="1"/>
    </xf>
    <xf numFmtId="0" fontId="2" fillId="0" borderId="0" xfId="3" applyFont="1" applyFill="1" applyBorder="1" applyAlignment="1"/>
    <xf numFmtId="0" fontId="2" fillId="0" borderId="0" xfId="3" applyFont="1" applyFill="1" applyAlignment="1"/>
    <xf numFmtId="0" fontId="9" fillId="0" borderId="2" xfId="4" applyFont="1" applyFill="1" applyBorder="1" applyAlignment="1">
      <alignment horizontal="center" textRotation="90" wrapText="1"/>
    </xf>
    <xf numFmtId="0" fontId="2" fillId="0" borderId="2" xfId="1" applyFont="1" applyFill="1" applyBorder="1" applyAlignment="1">
      <alignment horizontal="center" textRotation="90" wrapText="1"/>
    </xf>
    <xf numFmtId="0" fontId="10" fillId="0" borderId="2" xfId="4" applyFont="1" applyFill="1" applyBorder="1" applyAlignment="1">
      <alignment horizontal="center"/>
    </xf>
    <xf numFmtId="1" fontId="9" fillId="0" borderId="2" xfId="5" applyNumberFormat="1" applyFont="1" applyFill="1" applyBorder="1" applyAlignment="1">
      <alignment horizontal="center" vertical="center"/>
    </xf>
    <xf numFmtId="0" fontId="5" fillId="0" borderId="2" xfId="6" applyFont="1" applyFill="1" applyBorder="1" applyAlignment="1">
      <alignment wrapText="1"/>
    </xf>
    <xf numFmtId="2" fontId="9" fillId="0" borderId="2" xfId="5" applyNumberFormat="1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2" fontId="2" fillId="0" borderId="2" xfId="7" applyNumberFormat="1" applyFont="1" applyFill="1" applyBorder="1" applyAlignment="1">
      <alignment horizontal="center" vertical="center" wrapText="1"/>
    </xf>
    <xf numFmtId="2" fontId="2" fillId="0" borderId="2" xfId="8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2" fontId="9" fillId="0" borderId="2" xfId="5" applyNumberFormat="1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2" fontId="5" fillId="0" borderId="2" xfId="6" applyNumberFormat="1" applyFont="1" applyFill="1" applyBorder="1" applyAlignment="1">
      <alignment horizontal="center" vertical="center" wrapText="1"/>
    </xf>
    <xf numFmtId="10" fontId="2" fillId="0" borderId="0" xfId="1" applyNumberFormat="1" applyFont="1" applyFill="1" applyAlignment="1">
      <alignment vertical="center"/>
    </xf>
    <xf numFmtId="2" fontId="5" fillId="0" borderId="2" xfId="9" applyNumberFormat="1" applyFont="1" applyFill="1" applyBorder="1" applyAlignment="1">
      <alignment horizontal="center" vertical="center"/>
    </xf>
    <xf numFmtId="0" fontId="2" fillId="0" borderId="2" xfId="7" applyFont="1" applyFill="1" applyBorder="1" applyAlignment="1">
      <alignment wrapText="1"/>
    </xf>
    <xf numFmtId="0" fontId="2" fillId="0" borderId="2" xfId="10" applyFont="1" applyFill="1" applyBorder="1" applyAlignment="1">
      <alignment vertical="center" wrapText="1"/>
    </xf>
    <xf numFmtId="2" fontId="2" fillId="0" borderId="2" xfId="1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4" fontId="2" fillId="0" borderId="2" xfId="11" applyNumberFormat="1" applyFont="1" applyFill="1" applyBorder="1" applyAlignment="1">
      <alignment horizontal="left" vertical="center" wrapText="1"/>
    </xf>
    <xf numFmtId="2" fontId="10" fillId="0" borderId="2" xfId="4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13" fillId="0" borderId="0" xfId="4" applyFont="1" applyFill="1" applyBorder="1" applyAlignment="1"/>
    <xf numFmtId="0" fontId="14" fillId="0" borderId="0" xfId="12" applyFont="1" applyFill="1" applyBorder="1" applyAlignment="1"/>
    <xf numFmtId="0" fontId="6" fillId="0" borderId="0" xfId="2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1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wrapText="1"/>
    </xf>
    <xf numFmtId="0" fontId="9" fillId="0" borderId="2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</cellXfs>
  <cellStyles count="13">
    <cellStyle name="Обычный" xfId="0" builtinId="0"/>
    <cellStyle name="Обычный 11 2" xfId="7"/>
    <cellStyle name="Обычный 18" xfId="9"/>
    <cellStyle name="Обычный 3" xfId="1"/>
    <cellStyle name="Обычный 3 21" xfId="8"/>
    <cellStyle name="Обычный 3 4" xfId="10"/>
    <cellStyle name="Обычный 4" xfId="12"/>
    <cellStyle name="Обычный 5" xfId="4"/>
    <cellStyle name="Обычный 5 4" xfId="5"/>
    <cellStyle name="Обычный 7" xfId="2"/>
    <cellStyle name="Обычный 7 3" xfId="6"/>
    <cellStyle name="Обычный_Форматы по компаниям_last" xfId="3"/>
    <cellStyle name="Стиль 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S285"/>
  <sheetViews>
    <sheetView tabSelected="1" zoomScale="60" zoomScaleNormal="60" workbookViewId="0">
      <selection activeCell="A13" sqref="A13:V13"/>
    </sheetView>
  </sheetViews>
  <sheetFormatPr defaultRowHeight="15.75" x14ac:dyDescent="0.25"/>
  <cols>
    <col min="1" max="1" width="11.140625" style="1" customWidth="1"/>
    <col min="2" max="2" width="38.85546875" style="1" customWidth="1"/>
    <col min="3" max="3" width="18.85546875" style="1" customWidth="1"/>
    <col min="4" max="4" width="19.140625" style="1" customWidth="1"/>
    <col min="5" max="5" width="11" style="1" customWidth="1"/>
    <col min="6" max="6" width="13.140625" style="1" customWidth="1"/>
    <col min="7" max="15" width="11" style="1" customWidth="1"/>
    <col min="16" max="16" width="12.7109375" style="1" customWidth="1"/>
    <col min="17" max="18" width="11" style="1" customWidth="1"/>
    <col min="19" max="19" width="19.5703125" style="1" customWidth="1"/>
    <col min="20" max="21" width="11" style="1" customWidth="1"/>
    <col min="22" max="22" width="37" style="1" customWidth="1"/>
    <col min="23" max="16384" width="9.140625" style="1"/>
  </cols>
  <sheetData>
    <row r="1" spans="1:45" ht="18.75" x14ac:dyDescent="0.25">
      <c r="V1" s="2" t="s">
        <v>0</v>
      </c>
      <c r="X1" s="3"/>
      <c r="Z1" s="3"/>
    </row>
    <row r="2" spans="1:45" ht="18.75" x14ac:dyDescent="0.3">
      <c r="V2" s="4" t="s">
        <v>1</v>
      </c>
      <c r="X2" s="3"/>
      <c r="Z2" s="3"/>
    </row>
    <row r="3" spans="1:45" ht="18.75" x14ac:dyDescent="0.3">
      <c r="V3" s="4" t="s">
        <v>2</v>
      </c>
      <c r="X3" s="3"/>
      <c r="Z3" s="3"/>
    </row>
    <row r="4" spans="1:45" s="6" customFormat="1" ht="40.5" customHeight="1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5"/>
      <c r="X4" s="5"/>
      <c r="Y4" s="5"/>
      <c r="Z4" s="5"/>
      <c r="AA4" s="5"/>
      <c r="AB4" s="5"/>
      <c r="AC4" s="5"/>
    </row>
    <row r="5" spans="1:45" s="8" customFormat="1" ht="18.75" x14ac:dyDescent="0.3">
      <c r="A5" s="48" t="s">
        <v>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7"/>
      <c r="X5" s="7"/>
      <c r="Y5" s="7"/>
      <c r="Z5" s="7"/>
      <c r="AA5" s="7"/>
      <c r="AB5" s="7"/>
      <c r="AC5" s="7"/>
      <c r="AD5" s="7"/>
    </row>
    <row r="6" spans="1:45" s="8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45" s="8" customFormat="1" ht="18.75" x14ac:dyDescent="0.3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7"/>
      <c r="X7" s="7"/>
      <c r="Y7" s="7"/>
      <c r="Z7" s="7"/>
      <c r="AA7" s="7"/>
      <c r="AB7" s="7"/>
      <c r="AC7" s="7"/>
    </row>
    <row r="8" spans="1:45" x14ac:dyDescent="0.25">
      <c r="A8" s="49" t="s">
        <v>529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10"/>
      <c r="X8" s="10"/>
      <c r="Y8" s="10"/>
      <c r="Z8" s="10"/>
      <c r="AA8" s="10"/>
      <c r="AB8" s="10"/>
      <c r="AC8" s="10"/>
    </row>
    <row r="9" spans="1:4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45" ht="18.75" x14ac:dyDescent="0.3">
      <c r="A10" s="50" t="s">
        <v>6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12"/>
      <c r="X10" s="12"/>
      <c r="Y10" s="12"/>
      <c r="Z10" s="12"/>
      <c r="AA10" s="12"/>
      <c r="AB10" s="12"/>
      <c r="AC10" s="12"/>
    </row>
    <row r="11" spans="1:45" ht="18.75" x14ac:dyDescent="0.3">
      <c r="AC11" s="4"/>
    </row>
    <row r="12" spans="1:45" ht="18.75" x14ac:dyDescent="0.25">
      <c r="A12" s="46" t="s">
        <v>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13"/>
      <c r="X12" s="13"/>
      <c r="Y12" s="13"/>
      <c r="Z12" s="14"/>
      <c r="AA12" s="14"/>
      <c r="AB12" s="14"/>
      <c r="AC12" s="14"/>
    </row>
    <row r="13" spans="1:45" x14ac:dyDescent="0.25">
      <c r="A13" s="49" t="s">
        <v>8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10"/>
      <c r="X13" s="10"/>
      <c r="Y13" s="10"/>
      <c r="Z13" s="10"/>
      <c r="AA13" s="10"/>
      <c r="AB13" s="10"/>
      <c r="AC13" s="10"/>
    </row>
    <row r="14" spans="1:45" x14ac:dyDescent="0.25">
      <c r="A14" s="15"/>
      <c r="B14" s="15"/>
      <c r="C14" s="15"/>
      <c r="D14" s="15"/>
      <c r="E14" s="15"/>
      <c r="F14" s="16"/>
      <c r="G14" s="16"/>
      <c r="H14" s="16"/>
      <c r="I14" s="16"/>
      <c r="J14" s="16"/>
      <c r="K14" s="15"/>
      <c r="L14" s="16"/>
      <c r="M14" s="16"/>
      <c r="N14" s="16"/>
      <c r="O14" s="16"/>
      <c r="P14" s="16"/>
      <c r="Q14" s="15"/>
      <c r="R14" s="15"/>
      <c r="S14" s="15"/>
      <c r="T14" s="15"/>
      <c r="U14" s="15"/>
      <c r="V14" s="15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8"/>
      <c r="AO14" s="18"/>
      <c r="AP14" s="18"/>
      <c r="AQ14" s="18"/>
      <c r="AR14" s="18"/>
      <c r="AS14" s="18"/>
    </row>
    <row r="15" spans="1:45" ht="22.5" customHeight="1" x14ac:dyDescent="0.25">
      <c r="A15" s="53" t="s">
        <v>9</v>
      </c>
      <c r="B15" s="53" t="s">
        <v>10</v>
      </c>
      <c r="C15" s="53" t="s">
        <v>11</v>
      </c>
      <c r="D15" s="54" t="s">
        <v>12</v>
      </c>
      <c r="E15" s="53" t="s">
        <v>13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 t="s">
        <v>14</v>
      </c>
      <c r="R15" s="53"/>
      <c r="S15" s="53"/>
      <c r="T15" s="53"/>
      <c r="U15" s="53"/>
      <c r="V15" s="55" t="s">
        <v>15</v>
      </c>
    </row>
    <row r="16" spans="1:45" ht="22.5" customHeight="1" x14ac:dyDescent="0.25">
      <c r="A16" s="53"/>
      <c r="B16" s="53"/>
      <c r="C16" s="53"/>
      <c r="D16" s="54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5"/>
    </row>
    <row r="17" spans="1:22" ht="24" customHeight="1" x14ac:dyDescent="0.25">
      <c r="A17" s="53"/>
      <c r="B17" s="53"/>
      <c r="C17" s="53"/>
      <c r="D17" s="54"/>
      <c r="E17" s="56" t="s">
        <v>16</v>
      </c>
      <c r="F17" s="56"/>
      <c r="G17" s="56"/>
      <c r="H17" s="56"/>
      <c r="I17" s="56"/>
      <c r="J17" s="56"/>
      <c r="K17" s="53" t="s">
        <v>17</v>
      </c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5"/>
    </row>
    <row r="18" spans="1:22" ht="75.75" customHeight="1" x14ac:dyDescent="0.25">
      <c r="A18" s="53"/>
      <c r="B18" s="53"/>
      <c r="C18" s="53"/>
      <c r="D18" s="54"/>
      <c r="E18" s="19" t="s">
        <v>18</v>
      </c>
      <c r="F18" s="19" t="s">
        <v>19</v>
      </c>
      <c r="G18" s="19" t="s">
        <v>20</v>
      </c>
      <c r="H18" s="20" t="s">
        <v>21</v>
      </c>
      <c r="I18" s="19" t="s">
        <v>22</v>
      </c>
      <c r="J18" s="19" t="s">
        <v>23</v>
      </c>
      <c r="K18" s="19" t="s">
        <v>18</v>
      </c>
      <c r="L18" s="19" t="s">
        <v>19</v>
      </c>
      <c r="M18" s="19" t="s">
        <v>20</v>
      </c>
      <c r="N18" s="20" t="s">
        <v>21</v>
      </c>
      <c r="O18" s="19" t="s">
        <v>22</v>
      </c>
      <c r="P18" s="19" t="s">
        <v>23</v>
      </c>
      <c r="Q18" s="19" t="s">
        <v>19</v>
      </c>
      <c r="R18" s="19" t="s">
        <v>20</v>
      </c>
      <c r="S18" s="20" t="s">
        <v>21</v>
      </c>
      <c r="T18" s="19" t="s">
        <v>22</v>
      </c>
      <c r="U18" s="19" t="s">
        <v>23</v>
      </c>
      <c r="V18" s="55"/>
    </row>
    <row r="19" spans="1:22" x14ac:dyDescent="0.25">
      <c r="A19" s="21">
        <v>1</v>
      </c>
      <c r="B19" s="21">
        <f t="shared" ref="B19:V19" si="0">A19+1</f>
        <v>2</v>
      </c>
      <c r="C19" s="21">
        <f t="shared" si="0"/>
        <v>3</v>
      </c>
      <c r="D19" s="21">
        <f t="shared" si="0"/>
        <v>4</v>
      </c>
      <c r="E19" s="21">
        <f t="shared" si="0"/>
        <v>5</v>
      </c>
      <c r="F19" s="21">
        <f t="shared" si="0"/>
        <v>6</v>
      </c>
      <c r="G19" s="21">
        <f t="shared" si="0"/>
        <v>7</v>
      </c>
      <c r="H19" s="21">
        <f t="shared" si="0"/>
        <v>8</v>
      </c>
      <c r="I19" s="21">
        <f t="shared" si="0"/>
        <v>9</v>
      </c>
      <c r="J19" s="21">
        <f t="shared" si="0"/>
        <v>10</v>
      </c>
      <c r="K19" s="21">
        <f t="shared" si="0"/>
        <v>11</v>
      </c>
      <c r="L19" s="21">
        <f t="shared" si="0"/>
        <v>12</v>
      </c>
      <c r="M19" s="21">
        <f t="shared" si="0"/>
        <v>13</v>
      </c>
      <c r="N19" s="21">
        <f t="shared" si="0"/>
        <v>14</v>
      </c>
      <c r="O19" s="21">
        <f t="shared" si="0"/>
        <v>15</v>
      </c>
      <c r="P19" s="21">
        <f t="shared" si="0"/>
        <v>16</v>
      </c>
      <c r="Q19" s="21">
        <f t="shared" si="0"/>
        <v>17</v>
      </c>
      <c r="R19" s="21">
        <f t="shared" si="0"/>
        <v>18</v>
      </c>
      <c r="S19" s="21">
        <f t="shared" si="0"/>
        <v>19</v>
      </c>
      <c r="T19" s="21">
        <f t="shared" si="0"/>
        <v>20</v>
      </c>
      <c r="U19" s="21">
        <f t="shared" si="0"/>
        <v>21</v>
      </c>
      <c r="V19" s="21">
        <f t="shared" si="0"/>
        <v>22</v>
      </c>
    </row>
    <row r="20" spans="1:22" s="28" customFormat="1" ht="31.5" x14ac:dyDescent="0.25">
      <c r="A20" s="22">
        <v>0</v>
      </c>
      <c r="B20" s="23" t="s">
        <v>24</v>
      </c>
      <c r="C20" s="24" t="s">
        <v>25</v>
      </c>
      <c r="D20" s="25" t="s">
        <v>26</v>
      </c>
      <c r="E20" s="25" t="s">
        <v>26</v>
      </c>
      <c r="F20" s="26">
        <f>F21+F28+F36+F42</f>
        <v>0</v>
      </c>
      <c r="G20" s="26">
        <f t="shared" ref="G20:P20" si="1">G21+G28+G36+G42</f>
        <v>0</v>
      </c>
      <c r="H20" s="26">
        <f t="shared" si="1"/>
        <v>50.419308298333334</v>
      </c>
      <c r="I20" s="26">
        <f t="shared" si="1"/>
        <v>0</v>
      </c>
      <c r="J20" s="26">
        <f t="shared" si="1"/>
        <v>2054</v>
      </c>
      <c r="K20" s="25" t="s">
        <v>26</v>
      </c>
      <c r="L20" s="26">
        <f t="shared" si="1"/>
        <v>14.109</v>
      </c>
      <c r="M20" s="26">
        <f t="shared" si="1"/>
        <v>0</v>
      </c>
      <c r="N20" s="26">
        <f t="shared" si="1"/>
        <v>323.55900000000003</v>
      </c>
      <c r="O20" s="26">
        <f t="shared" si="1"/>
        <v>0</v>
      </c>
      <c r="P20" s="26">
        <f t="shared" si="1"/>
        <v>4627</v>
      </c>
      <c r="Q20" s="27">
        <f>IF($F20="нд","нд",$L20-$F20)</f>
        <v>14.109</v>
      </c>
      <c r="R20" s="27">
        <f>IF($G20="нд","нд",$M20-$G20)</f>
        <v>0</v>
      </c>
      <c r="S20" s="27">
        <f>IF($H20="нд","нд",$N20-$H20)</f>
        <v>273.13969170166672</v>
      </c>
      <c r="T20" s="27">
        <f>IF($I20="нд","нд",$O20-$I20)</f>
        <v>0</v>
      </c>
      <c r="U20" s="27">
        <f>IF($J20="нд","нд",$P20-$J20)</f>
        <v>2573</v>
      </c>
      <c r="V20" s="30" t="s">
        <v>26</v>
      </c>
    </row>
    <row r="21" spans="1:22" s="28" customFormat="1" ht="63" x14ac:dyDescent="0.25">
      <c r="A21" s="22" t="s">
        <v>27</v>
      </c>
      <c r="B21" s="23" t="s">
        <v>28</v>
      </c>
      <c r="C21" s="29" t="s">
        <v>25</v>
      </c>
      <c r="D21" s="25" t="s">
        <v>26</v>
      </c>
      <c r="E21" s="25" t="s">
        <v>26</v>
      </c>
      <c r="F21" s="26">
        <f>F22+F23+F24+F25+F26+F27</f>
        <v>0</v>
      </c>
      <c r="G21" s="26">
        <f t="shared" ref="G21:P21" si="2">G22+G23+G24+G25+G26+G27</f>
        <v>0</v>
      </c>
      <c r="H21" s="26">
        <f t="shared" si="2"/>
        <v>50.419308298333334</v>
      </c>
      <c r="I21" s="26">
        <f t="shared" si="2"/>
        <v>0</v>
      </c>
      <c r="J21" s="26">
        <f t="shared" si="2"/>
        <v>556</v>
      </c>
      <c r="K21" s="25" t="s">
        <v>26</v>
      </c>
      <c r="L21" s="26">
        <f t="shared" si="2"/>
        <v>14.109</v>
      </c>
      <c r="M21" s="26">
        <f t="shared" si="2"/>
        <v>0</v>
      </c>
      <c r="N21" s="26">
        <f t="shared" si="2"/>
        <v>323.55900000000003</v>
      </c>
      <c r="O21" s="26">
        <f t="shared" si="2"/>
        <v>0</v>
      </c>
      <c r="P21" s="26">
        <f t="shared" si="2"/>
        <v>3170</v>
      </c>
      <c r="Q21" s="27">
        <f t="shared" ref="Q21:Q82" si="3">IF($F21="нд","нд",$L21-$F21)</f>
        <v>14.109</v>
      </c>
      <c r="R21" s="27">
        <f t="shared" ref="R21:R83" si="4">IF($G21="нд","нд",$M21-$G21)</f>
        <v>0</v>
      </c>
      <c r="S21" s="27">
        <f t="shared" ref="S21:S83" si="5">IF($H21="нд","нд",$N21-$H21)</f>
        <v>273.13969170166672</v>
      </c>
      <c r="T21" s="27">
        <f t="shared" ref="T21:T83" si="6">IF($I21="нд","нд",$O21-$I21)</f>
        <v>0</v>
      </c>
      <c r="U21" s="27">
        <f t="shared" ref="U21:U83" si="7">IF($J21="нд","нд",$P21-$J21)</f>
        <v>2614</v>
      </c>
      <c r="V21" s="30" t="s">
        <v>26</v>
      </c>
    </row>
    <row r="22" spans="1:22" s="28" customFormat="1" ht="31.5" x14ac:dyDescent="0.25">
      <c r="A22" s="22" t="s">
        <v>29</v>
      </c>
      <c r="B22" s="23" t="s">
        <v>30</v>
      </c>
      <c r="C22" s="29" t="s">
        <v>25</v>
      </c>
      <c r="D22" s="25" t="s">
        <v>26</v>
      </c>
      <c r="E22" s="25" t="s">
        <v>26</v>
      </c>
      <c r="F22" s="26">
        <f>F45</f>
        <v>0</v>
      </c>
      <c r="G22" s="26">
        <f t="shared" ref="G22:P22" si="8">G45</f>
        <v>0</v>
      </c>
      <c r="H22" s="26">
        <f t="shared" si="8"/>
        <v>29.732308298333336</v>
      </c>
      <c r="I22" s="26">
        <f t="shared" si="8"/>
        <v>0</v>
      </c>
      <c r="J22" s="26">
        <f t="shared" si="8"/>
        <v>556</v>
      </c>
      <c r="K22" s="25" t="s">
        <v>26</v>
      </c>
      <c r="L22" s="26">
        <f t="shared" si="8"/>
        <v>0.1</v>
      </c>
      <c r="M22" s="26">
        <f t="shared" si="8"/>
        <v>0</v>
      </c>
      <c r="N22" s="26">
        <f t="shared" si="8"/>
        <v>33.709000000000003</v>
      </c>
      <c r="O22" s="26">
        <f t="shared" si="8"/>
        <v>0</v>
      </c>
      <c r="P22" s="26">
        <f t="shared" si="8"/>
        <v>3170</v>
      </c>
      <c r="Q22" s="27">
        <f t="shared" si="3"/>
        <v>0.1</v>
      </c>
      <c r="R22" s="27">
        <f t="shared" si="4"/>
        <v>0</v>
      </c>
      <c r="S22" s="27">
        <f t="shared" si="5"/>
        <v>3.9766917016666667</v>
      </c>
      <c r="T22" s="27">
        <f t="shared" si="6"/>
        <v>0</v>
      </c>
      <c r="U22" s="27">
        <f t="shared" si="7"/>
        <v>2614</v>
      </c>
      <c r="V22" s="30" t="s">
        <v>26</v>
      </c>
    </row>
    <row r="23" spans="1:22" s="28" customFormat="1" ht="31.5" x14ac:dyDescent="0.25">
      <c r="A23" s="22" t="s">
        <v>31</v>
      </c>
      <c r="B23" s="23" t="s">
        <v>32</v>
      </c>
      <c r="C23" s="29" t="s">
        <v>25</v>
      </c>
      <c r="D23" s="25" t="s">
        <v>26</v>
      </c>
      <c r="E23" s="25" t="s">
        <v>26</v>
      </c>
      <c r="F23" s="26">
        <f>F81</f>
        <v>0</v>
      </c>
      <c r="G23" s="26">
        <f t="shared" ref="G23:P23" si="9">G81</f>
        <v>0</v>
      </c>
      <c r="H23" s="26">
        <f t="shared" si="9"/>
        <v>20.687000000000001</v>
      </c>
      <c r="I23" s="26">
        <f t="shared" si="9"/>
        <v>0</v>
      </c>
      <c r="J23" s="26">
        <f t="shared" si="9"/>
        <v>0</v>
      </c>
      <c r="K23" s="25" t="s">
        <v>26</v>
      </c>
      <c r="L23" s="26">
        <f t="shared" si="9"/>
        <v>0</v>
      </c>
      <c r="M23" s="26">
        <f t="shared" si="9"/>
        <v>0</v>
      </c>
      <c r="N23" s="26">
        <f t="shared" si="9"/>
        <v>5.6870000000000003</v>
      </c>
      <c r="O23" s="26">
        <f t="shared" si="9"/>
        <v>0</v>
      </c>
      <c r="P23" s="26">
        <f t="shared" si="9"/>
        <v>0</v>
      </c>
      <c r="Q23" s="27">
        <f t="shared" si="3"/>
        <v>0</v>
      </c>
      <c r="R23" s="27">
        <f t="shared" si="4"/>
        <v>0</v>
      </c>
      <c r="S23" s="27">
        <f t="shared" si="5"/>
        <v>-15</v>
      </c>
      <c r="T23" s="27">
        <f t="shared" si="6"/>
        <v>0</v>
      </c>
      <c r="U23" s="27">
        <f t="shared" si="7"/>
        <v>0</v>
      </c>
      <c r="V23" s="30" t="s">
        <v>26</v>
      </c>
    </row>
    <row r="24" spans="1:22" s="28" customFormat="1" ht="78.75" x14ac:dyDescent="0.25">
      <c r="A24" s="22" t="s">
        <v>33</v>
      </c>
      <c r="B24" s="23" t="s">
        <v>34</v>
      </c>
      <c r="C24" s="29" t="s">
        <v>25</v>
      </c>
      <c r="D24" s="25" t="s">
        <v>26</v>
      </c>
      <c r="E24" s="25" t="s">
        <v>26</v>
      </c>
      <c r="F24" s="26">
        <f>F101</f>
        <v>0</v>
      </c>
      <c r="G24" s="26">
        <f t="shared" ref="G24:P24" si="10">G101</f>
        <v>0</v>
      </c>
      <c r="H24" s="26">
        <f t="shared" si="10"/>
        <v>0</v>
      </c>
      <c r="I24" s="26">
        <f t="shared" si="10"/>
        <v>0</v>
      </c>
      <c r="J24" s="26">
        <f t="shared" si="10"/>
        <v>0</v>
      </c>
      <c r="K24" s="25" t="s">
        <v>26</v>
      </c>
      <c r="L24" s="26">
        <f t="shared" si="10"/>
        <v>0</v>
      </c>
      <c r="M24" s="26">
        <f t="shared" si="10"/>
        <v>0</v>
      </c>
      <c r="N24" s="26">
        <f t="shared" si="10"/>
        <v>0</v>
      </c>
      <c r="O24" s="26">
        <f t="shared" si="10"/>
        <v>0</v>
      </c>
      <c r="P24" s="26">
        <f t="shared" si="10"/>
        <v>0</v>
      </c>
      <c r="Q24" s="27">
        <f t="shared" si="3"/>
        <v>0</v>
      </c>
      <c r="R24" s="27">
        <f t="shared" si="4"/>
        <v>0</v>
      </c>
      <c r="S24" s="27">
        <f t="shared" si="5"/>
        <v>0</v>
      </c>
      <c r="T24" s="27">
        <f t="shared" si="6"/>
        <v>0</v>
      </c>
      <c r="U24" s="27">
        <f t="shared" si="7"/>
        <v>0</v>
      </c>
      <c r="V24" s="30" t="s">
        <v>26</v>
      </c>
    </row>
    <row r="25" spans="1:22" s="28" customFormat="1" ht="47.25" x14ac:dyDescent="0.25">
      <c r="A25" s="22" t="s">
        <v>35</v>
      </c>
      <c r="B25" s="23" t="s">
        <v>36</v>
      </c>
      <c r="C25" s="29" t="s">
        <v>25</v>
      </c>
      <c r="D25" s="25" t="s">
        <v>26</v>
      </c>
      <c r="E25" s="25" t="s">
        <v>26</v>
      </c>
      <c r="F25" s="26">
        <f>F103</f>
        <v>0</v>
      </c>
      <c r="G25" s="26">
        <f t="shared" ref="G25:P25" si="11">G103</f>
        <v>0</v>
      </c>
      <c r="H25" s="26">
        <f t="shared" si="11"/>
        <v>0</v>
      </c>
      <c r="I25" s="26">
        <f t="shared" si="11"/>
        <v>0</v>
      </c>
      <c r="J25" s="26">
        <f t="shared" si="11"/>
        <v>0</v>
      </c>
      <c r="K25" s="25" t="s">
        <v>26</v>
      </c>
      <c r="L25" s="26">
        <f t="shared" si="11"/>
        <v>14.009</v>
      </c>
      <c r="M25" s="26">
        <f t="shared" si="11"/>
        <v>0</v>
      </c>
      <c r="N25" s="26">
        <f t="shared" si="11"/>
        <v>284.16300000000001</v>
      </c>
      <c r="O25" s="26">
        <f t="shared" si="11"/>
        <v>0</v>
      </c>
      <c r="P25" s="26">
        <f t="shared" si="11"/>
        <v>0</v>
      </c>
      <c r="Q25" s="27">
        <f t="shared" si="3"/>
        <v>14.009</v>
      </c>
      <c r="R25" s="27">
        <f t="shared" si="4"/>
        <v>0</v>
      </c>
      <c r="S25" s="27">
        <f t="shared" si="5"/>
        <v>284.16300000000001</v>
      </c>
      <c r="T25" s="27">
        <f t="shared" si="6"/>
        <v>0</v>
      </c>
      <c r="U25" s="27">
        <f t="shared" si="7"/>
        <v>0</v>
      </c>
      <c r="V25" s="30" t="s">
        <v>26</v>
      </c>
    </row>
    <row r="26" spans="1:22" s="28" customFormat="1" ht="47.25" x14ac:dyDescent="0.25">
      <c r="A26" s="22" t="s">
        <v>37</v>
      </c>
      <c r="B26" s="23" t="s">
        <v>38</v>
      </c>
      <c r="C26" s="29" t="s">
        <v>25</v>
      </c>
      <c r="D26" s="25" t="s">
        <v>26</v>
      </c>
      <c r="E26" s="25" t="s">
        <v>26</v>
      </c>
      <c r="F26" s="26">
        <f>F120</f>
        <v>0</v>
      </c>
      <c r="G26" s="26">
        <f t="shared" ref="G26:P27" si="12">G120</f>
        <v>0</v>
      </c>
      <c r="H26" s="26">
        <f t="shared" si="12"/>
        <v>0</v>
      </c>
      <c r="I26" s="26">
        <f t="shared" si="12"/>
        <v>0</v>
      </c>
      <c r="J26" s="26">
        <f t="shared" si="12"/>
        <v>0</v>
      </c>
      <c r="K26" s="25" t="s">
        <v>26</v>
      </c>
      <c r="L26" s="26">
        <f t="shared" si="12"/>
        <v>0</v>
      </c>
      <c r="M26" s="26">
        <f t="shared" si="12"/>
        <v>0</v>
      </c>
      <c r="N26" s="26">
        <f t="shared" si="12"/>
        <v>0</v>
      </c>
      <c r="O26" s="26">
        <f t="shared" si="12"/>
        <v>0</v>
      </c>
      <c r="P26" s="26">
        <f t="shared" si="12"/>
        <v>0</v>
      </c>
      <c r="Q26" s="27">
        <f t="shared" si="3"/>
        <v>0</v>
      </c>
      <c r="R26" s="27">
        <f t="shared" si="4"/>
        <v>0</v>
      </c>
      <c r="S26" s="27">
        <f t="shared" si="5"/>
        <v>0</v>
      </c>
      <c r="T26" s="27">
        <f t="shared" si="6"/>
        <v>0</v>
      </c>
      <c r="U26" s="27">
        <f t="shared" si="7"/>
        <v>0</v>
      </c>
      <c r="V26" s="30" t="s">
        <v>26</v>
      </c>
    </row>
    <row r="27" spans="1:22" s="28" customFormat="1" ht="31.5" x14ac:dyDescent="0.25">
      <c r="A27" s="22" t="s">
        <v>39</v>
      </c>
      <c r="B27" s="23" t="s">
        <v>40</v>
      </c>
      <c r="C27" s="29" t="s">
        <v>25</v>
      </c>
      <c r="D27" s="25" t="s">
        <v>26</v>
      </c>
      <c r="E27" s="25" t="s">
        <v>26</v>
      </c>
      <c r="F27" s="26">
        <f>F121</f>
        <v>0</v>
      </c>
      <c r="G27" s="26">
        <f t="shared" si="12"/>
        <v>0</v>
      </c>
      <c r="H27" s="26">
        <f t="shared" si="12"/>
        <v>0</v>
      </c>
      <c r="I27" s="26">
        <f t="shared" si="12"/>
        <v>0</v>
      </c>
      <c r="J27" s="26">
        <f t="shared" si="12"/>
        <v>0</v>
      </c>
      <c r="K27" s="25" t="s">
        <v>26</v>
      </c>
      <c r="L27" s="26">
        <f t="shared" si="12"/>
        <v>0</v>
      </c>
      <c r="M27" s="26">
        <f t="shared" si="12"/>
        <v>0</v>
      </c>
      <c r="N27" s="26">
        <f t="shared" si="12"/>
        <v>0</v>
      </c>
      <c r="O27" s="26">
        <f t="shared" si="12"/>
        <v>0</v>
      </c>
      <c r="P27" s="26">
        <f t="shared" si="12"/>
        <v>0</v>
      </c>
      <c r="Q27" s="27">
        <f t="shared" si="3"/>
        <v>0</v>
      </c>
      <c r="R27" s="27">
        <f t="shared" si="4"/>
        <v>0</v>
      </c>
      <c r="S27" s="27">
        <f t="shared" si="5"/>
        <v>0</v>
      </c>
      <c r="T27" s="27">
        <f t="shared" si="6"/>
        <v>0</v>
      </c>
      <c r="U27" s="27">
        <f t="shared" si="7"/>
        <v>0</v>
      </c>
      <c r="V27" s="30" t="s">
        <v>26</v>
      </c>
    </row>
    <row r="28" spans="1:22" s="28" customFormat="1" ht="47.25" x14ac:dyDescent="0.25">
      <c r="A28" s="22" t="s">
        <v>41</v>
      </c>
      <c r="B28" s="23" t="s">
        <v>42</v>
      </c>
      <c r="C28" s="29" t="s">
        <v>25</v>
      </c>
      <c r="D28" s="25" t="s">
        <v>26</v>
      </c>
      <c r="E28" s="25" t="s">
        <v>26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5" t="s">
        <v>26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7">
        <f t="shared" si="3"/>
        <v>0</v>
      </c>
      <c r="R28" s="27">
        <f t="shared" si="4"/>
        <v>0</v>
      </c>
      <c r="S28" s="27">
        <f t="shared" si="5"/>
        <v>0</v>
      </c>
      <c r="T28" s="27">
        <f t="shared" si="6"/>
        <v>0</v>
      </c>
      <c r="U28" s="27">
        <f t="shared" si="7"/>
        <v>0</v>
      </c>
      <c r="V28" s="30" t="s">
        <v>26</v>
      </c>
    </row>
    <row r="29" spans="1:22" s="28" customFormat="1" ht="31.5" x14ac:dyDescent="0.25">
      <c r="A29" s="22" t="s">
        <v>43</v>
      </c>
      <c r="B29" s="23" t="s">
        <v>44</v>
      </c>
      <c r="C29" s="29" t="s">
        <v>25</v>
      </c>
      <c r="D29" s="25" t="s">
        <v>26</v>
      </c>
      <c r="E29" s="25" t="s">
        <v>26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5" t="s">
        <v>26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7">
        <f t="shared" si="3"/>
        <v>0</v>
      </c>
      <c r="R29" s="27">
        <f t="shared" si="4"/>
        <v>0</v>
      </c>
      <c r="S29" s="27">
        <f t="shared" si="5"/>
        <v>0</v>
      </c>
      <c r="T29" s="27">
        <f t="shared" si="6"/>
        <v>0</v>
      </c>
      <c r="U29" s="27">
        <f t="shared" si="7"/>
        <v>0</v>
      </c>
      <c r="V29" s="30" t="s">
        <v>26</v>
      </c>
    </row>
    <row r="30" spans="1:22" s="28" customFormat="1" x14ac:dyDescent="0.25">
      <c r="A30" s="22" t="s">
        <v>45</v>
      </c>
      <c r="B30" s="23" t="s">
        <v>46</v>
      </c>
      <c r="C30" s="29" t="s">
        <v>25</v>
      </c>
      <c r="D30" s="25" t="s">
        <v>26</v>
      </c>
      <c r="E30" s="25" t="s">
        <v>26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5" t="s">
        <v>26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7">
        <f t="shared" si="3"/>
        <v>0</v>
      </c>
      <c r="R30" s="27">
        <f t="shared" si="4"/>
        <v>0</v>
      </c>
      <c r="S30" s="27">
        <f t="shared" si="5"/>
        <v>0</v>
      </c>
      <c r="T30" s="27">
        <f t="shared" si="6"/>
        <v>0</v>
      </c>
      <c r="U30" s="27">
        <f t="shared" si="7"/>
        <v>0</v>
      </c>
      <c r="V30" s="30" t="s">
        <v>26</v>
      </c>
    </row>
    <row r="31" spans="1:22" s="28" customFormat="1" ht="31.5" x14ac:dyDescent="0.25">
      <c r="A31" s="22" t="s">
        <v>47</v>
      </c>
      <c r="B31" s="23" t="s">
        <v>48</v>
      </c>
      <c r="C31" s="29" t="s">
        <v>25</v>
      </c>
      <c r="D31" s="25" t="s">
        <v>26</v>
      </c>
      <c r="E31" s="25" t="s">
        <v>26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5" t="s">
        <v>26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7">
        <f t="shared" si="3"/>
        <v>0</v>
      </c>
      <c r="R31" s="27">
        <f t="shared" si="4"/>
        <v>0</v>
      </c>
      <c r="S31" s="27">
        <f t="shared" si="5"/>
        <v>0</v>
      </c>
      <c r="T31" s="27">
        <f t="shared" si="6"/>
        <v>0</v>
      </c>
      <c r="U31" s="27">
        <f t="shared" si="7"/>
        <v>0</v>
      </c>
      <c r="V31" s="30" t="s">
        <v>26</v>
      </c>
    </row>
    <row r="32" spans="1:22" s="28" customFormat="1" ht="47.25" x14ac:dyDescent="0.25">
      <c r="A32" s="22" t="s">
        <v>49</v>
      </c>
      <c r="B32" s="23" t="s">
        <v>50</v>
      </c>
      <c r="C32" s="29" t="s">
        <v>25</v>
      </c>
      <c r="D32" s="25" t="s">
        <v>26</v>
      </c>
      <c r="E32" s="25" t="s">
        <v>26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5" t="s">
        <v>26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7">
        <f t="shared" si="3"/>
        <v>0</v>
      </c>
      <c r="R32" s="27">
        <f t="shared" si="4"/>
        <v>0</v>
      </c>
      <c r="S32" s="27">
        <f t="shared" si="5"/>
        <v>0</v>
      </c>
      <c r="T32" s="27">
        <f t="shared" si="6"/>
        <v>0</v>
      </c>
      <c r="U32" s="27">
        <f t="shared" si="7"/>
        <v>0</v>
      </c>
      <c r="V32" s="30" t="s">
        <v>26</v>
      </c>
    </row>
    <row r="33" spans="1:27" s="28" customFormat="1" x14ac:dyDescent="0.25">
      <c r="A33" s="22" t="s">
        <v>51</v>
      </c>
      <c r="B33" s="23" t="s">
        <v>52</v>
      </c>
      <c r="C33" s="29" t="s">
        <v>25</v>
      </c>
      <c r="D33" s="25" t="s">
        <v>26</v>
      </c>
      <c r="E33" s="25" t="s">
        <v>26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5" t="s">
        <v>26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7">
        <f t="shared" si="3"/>
        <v>0</v>
      </c>
      <c r="R33" s="27">
        <f t="shared" si="4"/>
        <v>0</v>
      </c>
      <c r="S33" s="27">
        <f t="shared" si="5"/>
        <v>0</v>
      </c>
      <c r="T33" s="27">
        <f t="shared" si="6"/>
        <v>0</v>
      </c>
      <c r="U33" s="27">
        <f t="shared" si="7"/>
        <v>0</v>
      </c>
      <c r="V33" s="30" t="s">
        <v>26</v>
      </c>
    </row>
    <row r="34" spans="1:27" s="28" customFormat="1" ht="47.25" x14ac:dyDescent="0.25">
      <c r="A34" s="22" t="s">
        <v>53</v>
      </c>
      <c r="B34" s="23" t="s">
        <v>38</v>
      </c>
      <c r="C34" s="29" t="s">
        <v>25</v>
      </c>
      <c r="D34" s="25" t="s">
        <v>26</v>
      </c>
      <c r="E34" s="25" t="s">
        <v>26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5" t="s">
        <v>26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7">
        <f t="shared" si="3"/>
        <v>0</v>
      </c>
      <c r="R34" s="27">
        <f t="shared" si="4"/>
        <v>0</v>
      </c>
      <c r="S34" s="27">
        <f t="shared" si="5"/>
        <v>0</v>
      </c>
      <c r="T34" s="27">
        <f t="shared" si="6"/>
        <v>0</v>
      </c>
      <c r="U34" s="27">
        <f t="shared" si="7"/>
        <v>0</v>
      </c>
      <c r="V34" s="30" t="s">
        <v>26</v>
      </c>
    </row>
    <row r="35" spans="1:27" s="28" customFormat="1" ht="31.5" x14ac:dyDescent="0.25">
      <c r="A35" s="22" t="s">
        <v>54</v>
      </c>
      <c r="B35" s="23" t="s">
        <v>40</v>
      </c>
      <c r="C35" s="29" t="s">
        <v>25</v>
      </c>
      <c r="D35" s="25" t="s">
        <v>26</v>
      </c>
      <c r="E35" s="25" t="s">
        <v>26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5" t="s">
        <v>26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7">
        <f t="shared" si="3"/>
        <v>0</v>
      </c>
      <c r="R35" s="27">
        <f t="shared" si="4"/>
        <v>0</v>
      </c>
      <c r="S35" s="27">
        <f t="shared" si="5"/>
        <v>0</v>
      </c>
      <c r="T35" s="27">
        <f t="shared" si="6"/>
        <v>0</v>
      </c>
      <c r="U35" s="27">
        <f t="shared" si="7"/>
        <v>0</v>
      </c>
      <c r="V35" s="30" t="s">
        <v>26</v>
      </c>
    </row>
    <row r="36" spans="1:27" s="28" customFormat="1" ht="94.5" x14ac:dyDescent="0.25">
      <c r="A36" s="22" t="s">
        <v>55</v>
      </c>
      <c r="B36" s="23" t="s">
        <v>56</v>
      </c>
      <c r="C36" s="29" t="s">
        <v>25</v>
      </c>
      <c r="D36" s="25" t="s">
        <v>26</v>
      </c>
      <c r="E36" s="25" t="s">
        <v>26</v>
      </c>
      <c r="F36" s="26">
        <f>F254</f>
        <v>0</v>
      </c>
      <c r="G36" s="26">
        <f t="shared" ref="G36:P37" si="13">G254</f>
        <v>0</v>
      </c>
      <c r="H36" s="26">
        <f t="shared" si="13"/>
        <v>0</v>
      </c>
      <c r="I36" s="26">
        <f t="shared" si="13"/>
        <v>0</v>
      </c>
      <c r="J36" s="26">
        <f t="shared" si="13"/>
        <v>1498</v>
      </c>
      <c r="K36" s="25" t="s">
        <v>26</v>
      </c>
      <c r="L36" s="26">
        <f t="shared" si="13"/>
        <v>0</v>
      </c>
      <c r="M36" s="26">
        <f t="shared" si="13"/>
        <v>0</v>
      </c>
      <c r="N36" s="26">
        <f t="shared" si="13"/>
        <v>0</v>
      </c>
      <c r="O36" s="26">
        <f t="shared" si="13"/>
        <v>0</v>
      </c>
      <c r="P36" s="26">
        <f t="shared" si="13"/>
        <v>1457</v>
      </c>
      <c r="Q36" s="27">
        <f t="shared" si="3"/>
        <v>0</v>
      </c>
      <c r="R36" s="27">
        <f t="shared" si="4"/>
        <v>0</v>
      </c>
      <c r="S36" s="27">
        <f t="shared" si="5"/>
        <v>0</v>
      </c>
      <c r="T36" s="27">
        <f t="shared" si="6"/>
        <v>0</v>
      </c>
      <c r="U36" s="27">
        <f t="shared" si="7"/>
        <v>-41</v>
      </c>
      <c r="V36" s="30" t="s">
        <v>26</v>
      </c>
    </row>
    <row r="37" spans="1:27" s="28" customFormat="1" x14ac:dyDescent="0.25">
      <c r="A37" s="22" t="s">
        <v>57</v>
      </c>
      <c r="B37" s="23" t="s">
        <v>46</v>
      </c>
      <c r="C37" s="29" t="s">
        <v>25</v>
      </c>
      <c r="D37" s="25" t="s">
        <v>26</v>
      </c>
      <c r="E37" s="25" t="s">
        <v>26</v>
      </c>
      <c r="F37" s="26">
        <f>F255</f>
        <v>0</v>
      </c>
      <c r="G37" s="26">
        <f t="shared" si="13"/>
        <v>0</v>
      </c>
      <c r="H37" s="26">
        <f t="shared" si="13"/>
        <v>0</v>
      </c>
      <c r="I37" s="26">
        <f t="shared" si="13"/>
        <v>0</v>
      </c>
      <c r="J37" s="26">
        <f t="shared" si="13"/>
        <v>0</v>
      </c>
      <c r="K37" s="25" t="s">
        <v>26</v>
      </c>
      <c r="L37" s="26">
        <f t="shared" si="13"/>
        <v>0</v>
      </c>
      <c r="M37" s="26">
        <f t="shared" si="13"/>
        <v>0</v>
      </c>
      <c r="N37" s="26">
        <f t="shared" si="13"/>
        <v>0</v>
      </c>
      <c r="O37" s="26">
        <f t="shared" si="13"/>
        <v>0</v>
      </c>
      <c r="P37" s="26">
        <f t="shared" si="13"/>
        <v>0</v>
      </c>
      <c r="Q37" s="27">
        <f t="shared" si="3"/>
        <v>0</v>
      </c>
      <c r="R37" s="27">
        <f t="shared" si="4"/>
        <v>0</v>
      </c>
      <c r="S37" s="27">
        <f t="shared" si="5"/>
        <v>0</v>
      </c>
      <c r="T37" s="27">
        <f t="shared" si="6"/>
        <v>0</v>
      </c>
      <c r="U37" s="27">
        <f t="shared" si="7"/>
        <v>0</v>
      </c>
      <c r="V37" s="30" t="s">
        <v>26</v>
      </c>
    </row>
    <row r="38" spans="1:27" s="28" customFormat="1" ht="31.5" x14ac:dyDescent="0.25">
      <c r="A38" s="22" t="s">
        <v>58</v>
      </c>
      <c r="B38" s="23" t="s">
        <v>59</v>
      </c>
      <c r="C38" s="29" t="s">
        <v>25</v>
      </c>
      <c r="D38" s="25" t="s">
        <v>26</v>
      </c>
      <c r="E38" s="25" t="s">
        <v>26</v>
      </c>
      <c r="F38" s="26">
        <f>F261</f>
        <v>0</v>
      </c>
      <c r="G38" s="26">
        <f t="shared" ref="G38:P38" si="14">G261</f>
        <v>0</v>
      </c>
      <c r="H38" s="26">
        <f t="shared" si="14"/>
        <v>0</v>
      </c>
      <c r="I38" s="26">
        <f t="shared" si="14"/>
        <v>0</v>
      </c>
      <c r="J38" s="26">
        <f t="shared" si="14"/>
        <v>0</v>
      </c>
      <c r="K38" s="25" t="s">
        <v>26</v>
      </c>
      <c r="L38" s="26">
        <f t="shared" si="14"/>
        <v>0</v>
      </c>
      <c r="M38" s="26">
        <f t="shared" si="14"/>
        <v>0</v>
      </c>
      <c r="N38" s="26">
        <f t="shared" si="14"/>
        <v>0</v>
      </c>
      <c r="O38" s="26">
        <f t="shared" si="14"/>
        <v>0</v>
      </c>
      <c r="P38" s="26">
        <f t="shared" si="14"/>
        <v>0</v>
      </c>
      <c r="Q38" s="27">
        <f t="shared" si="3"/>
        <v>0</v>
      </c>
      <c r="R38" s="27">
        <f t="shared" si="4"/>
        <v>0</v>
      </c>
      <c r="S38" s="27">
        <f t="shared" si="5"/>
        <v>0</v>
      </c>
      <c r="T38" s="27">
        <f t="shared" si="6"/>
        <v>0</v>
      </c>
      <c r="U38" s="27">
        <f t="shared" si="7"/>
        <v>0</v>
      </c>
      <c r="V38" s="30" t="s">
        <v>26</v>
      </c>
    </row>
    <row r="39" spans="1:27" s="28" customFormat="1" ht="31.5" x14ac:dyDescent="0.25">
      <c r="A39" s="22" t="s">
        <v>60</v>
      </c>
      <c r="B39" s="23" t="s">
        <v>61</v>
      </c>
      <c r="C39" s="29" t="s">
        <v>25</v>
      </c>
      <c r="D39" s="25" t="s">
        <v>26</v>
      </c>
      <c r="E39" s="25" t="s">
        <v>26</v>
      </c>
      <c r="F39" s="26">
        <f>F268</f>
        <v>0</v>
      </c>
      <c r="G39" s="26">
        <f t="shared" ref="G39:P39" si="15">G268</f>
        <v>0</v>
      </c>
      <c r="H39" s="26">
        <f t="shared" si="15"/>
        <v>0</v>
      </c>
      <c r="I39" s="26">
        <f t="shared" si="15"/>
        <v>0</v>
      </c>
      <c r="J39" s="26">
        <f t="shared" si="15"/>
        <v>0</v>
      </c>
      <c r="K39" s="25" t="s">
        <v>26</v>
      </c>
      <c r="L39" s="26">
        <f t="shared" si="15"/>
        <v>0</v>
      </c>
      <c r="M39" s="26">
        <f t="shared" si="15"/>
        <v>0</v>
      </c>
      <c r="N39" s="26">
        <f t="shared" si="15"/>
        <v>0</v>
      </c>
      <c r="O39" s="26">
        <f t="shared" si="15"/>
        <v>0</v>
      </c>
      <c r="P39" s="26">
        <f t="shared" si="15"/>
        <v>0</v>
      </c>
      <c r="Q39" s="27">
        <f t="shared" si="3"/>
        <v>0</v>
      </c>
      <c r="R39" s="27">
        <f t="shared" si="4"/>
        <v>0</v>
      </c>
      <c r="S39" s="27">
        <f t="shared" si="5"/>
        <v>0</v>
      </c>
      <c r="T39" s="27">
        <f t="shared" si="6"/>
        <v>0</v>
      </c>
      <c r="U39" s="27">
        <f t="shared" si="7"/>
        <v>0</v>
      </c>
      <c r="V39" s="30" t="s">
        <v>26</v>
      </c>
    </row>
    <row r="40" spans="1:27" s="28" customFormat="1" ht="47.25" x14ac:dyDescent="0.25">
      <c r="A40" s="22" t="s">
        <v>62</v>
      </c>
      <c r="B40" s="23" t="s">
        <v>38</v>
      </c>
      <c r="C40" s="29" t="s">
        <v>25</v>
      </c>
      <c r="D40" s="25" t="s">
        <v>26</v>
      </c>
      <c r="E40" s="25" t="s">
        <v>26</v>
      </c>
      <c r="F40" s="26">
        <f>F275</f>
        <v>0</v>
      </c>
      <c r="G40" s="26">
        <f t="shared" ref="G40:P41" si="16">G275</f>
        <v>0</v>
      </c>
      <c r="H40" s="26">
        <f t="shared" si="16"/>
        <v>0</v>
      </c>
      <c r="I40" s="26">
        <f t="shared" si="16"/>
        <v>0</v>
      </c>
      <c r="J40" s="26">
        <f t="shared" si="16"/>
        <v>0</v>
      </c>
      <c r="K40" s="25" t="s">
        <v>26</v>
      </c>
      <c r="L40" s="26">
        <f t="shared" si="16"/>
        <v>0</v>
      </c>
      <c r="M40" s="26">
        <f t="shared" si="16"/>
        <v>0</v>
      </c>
      <c r="N40" s="26">
        <f t="shared" si="16"/>
        <v>0</v>
      </c>
      <c r="O40" s="26">
        <f t="shared" si="16"/>
        <v>0</v>
      </c>
      <c r="P40" s="26">
        <f t="shared" si="16"/>
        <v>0</v>
      </c>
      <c r="Q40" s="27">
        <f t="shared" si="3"/>
        <v>0</v>
      </c>
      <c r="R40" s="27">
        <f t="shared" si="4"/>
        <v>0</v>
      </c>
      <c r="S40" s="27">
        <f t="shared" si="5"/>
        <v>0</v>
      </c>
      <c r="T40" s="27">
        <f t="shared" si="6"/>
        <v>0</v>
      </c>
      <c r="U40" s="27">
        <f t="shared" si="7"/>
        <v>0</v>
      </c>
      <c r="V40" s="30" t="s">
        <v>26</v>
      </c>
    </row>
    <row r="41" spans="1:27" s="28" customFormat="1" ht="31.5" x14ac:dyDescent="0.25">
      <c r="A41" s="22" t="s">
        <v>63</v>
      </c>
      <c r="B41" s="23" t="s">
        <v>40</v>
      </c>
      <c r="C41" s="29" t="s">
        <v>25</v>
      </c>
      <c r="D41" s="25" t="s">
        <v>26</v>
      </c>
      <c r="E41" s="25" t="s">
        <v>26</v>
      </c>
      <c r="F41" s="26">
        <f>F276</f>
        <v>0</v>
      </c>
      <c r="G41" s="26">
        <f t="shared" si="16"/>
        <v>0</v>
      </c>
      <c r="H41" s="26">
        <f t="shared" si="16"/>
        <v>0</v>
      </c>
      <c r="I41" s="26">
        <f t="shared" si="16"/>
        <v>0</v>
      </c>
      <c r="J41" s="26">
        <f t="shared" si="16"/>
        <v>1498</v>
      </c>
      <c r="K41" s="25" t="s">
        <v>26</v>
      </c>
      <c r="L41" s="26">
        <f t="shared" si="16"/>
        <v>0</v>
      </c>
      <c r="M41" s="26">
        <f t="shared" si="16"/>
        <v>0</v>
      </c>
      <c r="N41" s="26">
        <f t="shared" si="16"/>
        <v>0</v>
      </c>
      <c r="O41" s="26">
        <f t="shared" si="16"/>
        <v>0</v>
      </c>
      <c r="P41" s="26">
        <f t="shared" si="16"/>
        <v>1457</v>
      </c>
      <c r="Q41" s="27">
        <f t="shared" si="3"/>
        <v>0</v>
      </c>
      <c r="R41" s="27">
        <f t="shared" si="4"/>
        <v>0</v>
      </c>
      <c r="S41" s="27">
        <f t="shared" si="5"/>
        <v>0</v>
      </c>
      <c r="T41" s="27">
        <f t="shared" si="6"/>
        <v>0</v>
      </c>
      <c r="U41" s="27">
        <f t="shared" si="7"/>
        <v>-41</v>
      </c>
      <c r="V41" s="30" t="s">
        <v>26</v>
      </c>
    </row>
    <row r="42" spans="1:27" s="28" customFormat="1" ht="31.5" x14ac:dyDescent="0.25">
      <c r="A42" s="22" t="s">
        <v>64</v>
      </c>
      <c r="B42" s="23" t="s">
        <v>65</v>
      </c>
      <c r="C42" s="29" t="s">
        <v>25</v>
      </c>
      <c r="D42" s="25" t="s">
        <v>26</v>
      </c>
      <c r="E42" s="25" t="s">
        <v>26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5" t="s">
        <v>26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7">
        <f t="shared" si="3"/>
        <v>0</v>
      </c>
      <c r="R42" s="27">
        <f t="shared" si="4"/>
        <v>0</v>
      </c>
      <c r="S42" s="27">
        <f t="shared" si="5"/>
        <v>0</v>
      </c>
      <c r="T42" s="27">
        <f t="shared" si="6"/>
        <v>0</v>
      </c>
      <c r="U42" s="27">
        <f t="shared" si="7"/>
        <v>0</v>
      </c>
      <c r="V42" s="30" t="s">
        <v>26</v>
      </c>
    </row>
    <row r="43" spans="1:27" s="28" customFormat="1" x14ac:dyDescent="0.25">
      <c r="A43" s="22" t="s">
        <v>66</v>
      </c>
      <c r="B43" s="23" t="s">
        <v>67</v>
      </c>
      <c r="C43" s="29" t="s">
        <v>25</v>
      </c>
      <c r="D43" s="25" t="s">
        <v>26</v>
      </c>
      <c r="E43" s="25" t="s">
        <v>26</v>
      </c>
      <c r="F43" s="26">
        <f>SUM(F44,F215,F254,F278)</f>
        <v>0</v>
      </c>
      <c r="G43" s="26">
        <f>SUM(G44,G215,G254,G278)</f>
        <v>0</v>
      </c>
      <c r="H43" s="26">
        <f>SUM(H44,H215,H254,H278)</f>
        <v>50.419308298333334</v>
      </c>
      <c r="I43" s="26">
        <f>SUM(I44,I215,I254,I278)</f>
        <v>0</v>
      </c>
      <c r="J43" s="26">
        <f>SUM(J44,J215,J254,J278)</f>
        <v>2054</v>
      </c>
      <c r="K43" s="25" t="s">
        <v>26</v>
      </c>
      <c r="L43" s="26">
        <f>SUM(L44,L215,L254,L278)</f>
        <v>14.109</v>
      </c>
      <c r="M43" s="26">
        <f>SUM(M44,M215,M254,M278)</f>
        <v>0</v>
      </c>
      <c r="N43" s="26">
        <f>SUM(N44,N215,N254,N278)</f>
        <v>323.55900000000003</v>
      </c>
      <c r="O43" s="26">
        <f>SUM(O44,O215,O254,O278)</f>
        <v>0</v>
      </c>
      <c r="P43" s="26">
        <f>SUM(P44,P215,P254,P278)</f>
        <v>4627</v>
      </c>
      <c r="Q43" s="27">
        <f t="shared" si="3"/>
        <v>14.109</v>
      </c>
      <c r="R43" s="27">
        <f t="shared" si="4"/>
        <v>0</v>
      </c>
      <c r="S43" s="27">
        <f t="shared" si="5"/>
        <v>273.13969170166672</v>
      </c>
      <c r="T43" s="27">
        <f t="shared" si="6"/>
        <v>0</v>
      </c>
      <c r="U43" s="27">
        <f t="shared" si="7"/>
        <v>2573</v>
      </c>
      <c r="V43" s="30" t="s">
        <v>26</v>
      </c>
    </row>
    <row r="44" spans="1:27" s="28" customFormat="1" ht="78.75" x14ac:dyDescent="0.25">
      <c r="A44" s="22" t="s">
        <v>68</v>
      </c>
      <c r="B44" s="23" t="s">
        <v>69</v>
      </c>
      <c r="C44" s="29" t="s">
        <v>25</v>
      </c>
      <c r="D44" s="25" t="s">
        <v>26</v>
      </c>
      <c r="E44" s="25" t="s">
        <v>26</v>
      </c>
      <c r="F44" s="26">
        <f>F45+F81+F100+F120+F121+F103</f>
        <v>0</v>
      </c>
      <c r="G44" s="26">
        <f>G45+G81+G100+G120+G121+G103</f>
        <v>0</v>
      </c>
      <c r="H44" s="26">
        <f>H45+H81+H100+H120+H121+H103</f>
        <v>50.419308298333334</v>
      </c>
      <c r="I44" s="26">
        <f>I45+I81+I100+I120+I121+I103</f>
        <v>0</v>
      </c>
      <c r="J44" s="26">
        <f>J45+J81+J100+J120+J121+J103</f>
        <v>556</v>
      </c>
      <c r="K44" s="25" t="s">
        <v>26</v>
      </c>
      <c r="L44" s="26">
        <f>L45+L81+L100+L120+L121+L103</f>
        <v>14.109</v>
      </c>
      <c r="M44" s="26">
        <f>M45+M81+M100+M120+M121+M103</f>
        <v>0</v>
      </c>
      <c r="N44" s="26">
        <f>N45+N81+N100+N120+N121+N103</f>
        <v>323.55900000000003</v>
      </c>
      <c r="O44" s="26">
        <f>O45+O81+O100+O120+O121+O103</f>
        <v>0</v>
      </c>
      <c r="P44" s="26">
        <f>P45+P81+P100+P120+P121+P103</f>
        <v>3170</v>
      </c>
      <c r="Q44" s="27">
        <f t="shared" si="3"/>
        <v>14.109</v>
      </c>
      <c r="R44" s="27">
        <f t="shared" si="4"/>
        <v>0</v>
      </c>
      <c r="S44" s="27">
        <f t="shared" si="5"/>
        <v>273.13969170166672</v>
      </c>
      <c r="T44" s="27">
        <f t="shared" si="6"/>
        <v>0</v>
      </c>
      <c r="U44" s="27">
        <f t="shared" si="7"/>
        <v>2614</v>
      </c>
      <c r="V44" s="30" t="s">
        <v>26</v>
      </c>
    </row>
    <row r="45" spans="1:27" s="28" customFormat="1" ht="31.5" x14ac:dyDescent="0.25">
      <c r="A45" s="22" t="s">
        <v>70</v>
      </c>
      <c r="B45" s="23" t="s">
        <v>71</v>
      </c>
      <c r="C45" s="29" t="s">
        <v>25</v>
      </c>
      <c r="D45" s="25" t="s">
        <v>26</v>
      </c>
      <c r="E45" s="25" t="s">
        <v>26</v>
      </c>
      <c r="F45" s="26">
        <f t="shared" ref="F45:P45" si="17">F46+F59+F62+F71</f>
        <v>0</v>
      </c>
      <c r="G45" s="26">
        <f t="shared" si="17"/>
        <v>0</v>
      </c>
      <c r="H45" s="26">
        <f t="shared" si="17"/>
        <v>29.732308298333336</v>
      </c>
      <c r="I45" s="26">
        <f t="shared" si="17"/>
        <v>0</v>
      </c>
      <c r="J45" s="26">
        <f t="shared" si="17"/>
        <v>556</v>
      </c>
      <c r="K45" s="25" t="s">
        <v>26</v>
      </c>
      <c r="L45" s="26">
        <f t="shared" si="17"/>
        <v>0.1</v>
      </c>
      <c r="M45" s="26">
        <f t="shared" si="17"/>
        <v>0</v>
      </c>
      <c r="N45" s="26">
        <f t="shared" si="17"/>
        <v>33.709000000000003</v>
      </c>
      <c r="O45" s="26">
        <f t="shared" si="17"/>
        <v>0</v>
      </c>
      <c r="P45" s="26">
        <f t="shared" si="17"/>
        <v>3170</v>
      </c>
      <c r="Q45" s="27">
        <f t="shared" si="3"/>
        <v>0.1</v>
      </c>
      <c r="R45" s="27">
        <f t="shared" si="4"/>
        <v>0</v>
      </c>
      <c r="S45" s="27">
        <f t="shared" si="5"/>
        <v>3.9766917016666667</v>
      </c>
      <c r="T45" s="27">
        <f t="shared" si="6"/>
        <v>0</v>
      </c>
      <c r="U45" s="27">
        <f t="shared" si="7"/>
        <v>2614</v>
      </c>
      <c r="V45" s="30" t="s">
        <v>26</v>
      </c>
    </row>
    <row r="46" spans="1:27" s="28" customFormat="1" ht="47.25" x14ac:dyDescent="0.25">
      <c r="A46" s="22" t="s">
        <v>72</v>
      </c>
      <c r="B46" s="23" t="s">
        <v>73</v>
      </c>
      <c r="C46" s="29" t="s">
        <v>25</v>
      </c>
      <c r="D46" s="25" t="s">
        <v>26</v>
      </c>
      <c r="E46" s="25" t="s">
        <v>26</v>
      </c>
      <c r="F46" s="26">
        <f>SUM(F47,F48,F49)</f>
        <v>0</v>
      </c>
      <c r="G46" s="26">
        <f t="shared" ref="G46:P46" si="18">SUM(G47,G48,G49)</f>
        <v>0</v>
      </c>
      <c r="H46" s="26">
        <f t="shared" si="18"/>
        <v>29.732308298333336</v>
      </c>
      <c r="I46" s="26">
        <f t="shared" si="18"/>
        <v>0</v>
      </c>
      <c r="J46" s="26">
        <f t="shared" si="18"/>
        <v>550</v>
      </c>
      <c r="K46" s="25" t="s">
        <v>26</v>
      </c>
      <c r="L46" s="26">
        <f t="shared" si="18"/>
        <v>0.1</v>
      </c>
      <c r="M46" s="26">
        <f t="shared" si="18"/>
        <v>0</v>
      </c>
      <c r="N46" s="26">
        <f t="shared" si="18"/>
        <v>33.709000000000003</v>
      </c>
      <c r="O46" s="26">
        <f t="shared" si="18"/>
        <v>0</v>
      </c>
      <c r="P46" s="26">
        <f t="shared" si="18"/>
        <v>3170</v>
      </c>
      <c r="Q46" s="27">
        <f t="shared" si="3"/>
        <v>0.1</v>
      </c>
      <c r="R46" s="27">
        <f t="shared" si="4"/>
        <v>0</v>
      </c>
      <c r="S46" s="27">
        <f t="shared" si="5"/>
        <v>3.9766917016666667</v>
      </c>
      <c r="T46" s="27">
        <f t="shared" si="6"/>
        <v>0</v>
      </c>
      <c r="U46" s="27">
        <f t="shared" si="7"/>
        <v>2620</v>
      </c>
      <c r="V46" s="30" t="s">
        <v>26</v>
      </c>
    </row>
    <row r="47" spans="1:27" s="28" customFormat="1" ht="78.75" x14ac:dyDescent="0.25">
      <c r="A47" s="22" t="s">
        <v>74</v>
      </c>
      <c r="B47" s="23" t="s">
        <v>75</v>
      </c>
      <c r="C47" s="29" t="s">
        <v>25</v>
      </c>
      <c r="D47" s="25" t="s">
        <v>26</v>
      </c>
      <c r="E47" s="30">
        <v>4</v>
      </c>
      <c r="F47" s="25">
        <v>0</v>
      </c>
      <c r="G47" s="25">
        <v>0</v>
      </c>
      <c r="H47" s="25">
        <v>24.618974965</v>
      </c>
      <c r="I47" s="25">
        <v>0</v>
      </c>
      <c r="J47" s="25">
        <v>487</v>
      </c>
      <c r="K47" s="30">
        <v>4</v>
      </c>
      <c r="L47" s="25">
        <v>0.1</v>
      </c>
      <c r="M47" s="25">
        <v>0</v>
      </c>
      <c r="N47" s="25">
        <v>12.349</v>
      </c>
      <c r="O47" s="25">
        <v>0</v>
      </c>
      <c r="P47" s="25">
        <v>3012</v>
      </c>
      <c r="Q47" s="27">
        <f t="shared" si="3"/>
        <v>0.1</v>
      </c>
      <c r="R47" s="27">
        <f t="shared" si="4"/>
        <v>0</v>
      </c>
      <c r="S47" s="27">
        <f t="shared" si="5"/>
        <v>-12.269974964999999</v>
      </c>
      <c r="T47" s="27">
        <f t="shared" si="6"/>
        <v>0</v>
      </c>
      <c r="U47" s="27">
        <f t="shared" si="7"/>
        <v>2525</v>
      </c>
      <c r="V47" s="31" t="s">
        <v>523</v>
      </c>
      <c r="W47" s="32"/>
      <c r="X47" s="32"/>
      <c r="Y47" s="32"/>
      <c r="Z47" s="32"/>
      <c r="AA47" s="32"/>
    </row>
    <row r="48" spans="1:27" s="28" customFormat="1" ht="78.75" x14ac:dyDescent="0.25">
      <c r="A48" s="22" t="s">
        <v>76</v>
      </c>
      <c r="B48" s="23" t="s">
        <v>77</v>
      </c>
      <c r="C48" s="29" t="s">
        <v>25</v>
      </c>
      <c r="D48" s="25" t="s">
        <v>26</v>
      </c>
      <c r="E48" s="30">
        <v>4</v>
      </c>
      <c r="F48" s="25">
        <v>0</v>
      </c>
      <c r="G48" s="25">
        <v>0</v>
      </c>
      <c r="H48" s="25">
        <v>4.5833333333333339</v>
      </c>
      <c r="I48" s="25">
        <v>0</v>
      </c>
      <c r="J48" s="25">
        <v>63</v>
      </c>
      <c r="K48" s="30">
        <v>4</v>
      </c>
      <c r="L48" s="25">
        <v>0</v>
      </c>
      <c r="M48" s="25">
        <v>0</v>
      </c>
      <c r="N48" s="25">
        <v>0</v>
      </c>
      <c r="O48" s="25">
        <v>0</v>
      </c>
      <c r="P48" s="25">
        <v>158</v>
      </c>
      <c r="Q48" s="27">
        <f t="shared" si="3"/>
        <v>0</v>
      </c>
      <c r="R48" s="27">
        <f t="shared" si="4"/>
        <v>0</v>
      </c>
      <c r="S48" s="27">
        <f t="shared" si="5"/>
        <v>-4.5833333333333339</v>
      </c>
      <c r="T48" s="27">
        <f t="shared" si="6"/>
        <v>0</v>
      </c>
      <c r="U48" s="27">
        <f t="shared" si="7"/>
        <v>95</v>
      </c>
      <c r="V48" s="31" t="s">
        <v>523</v>
      </c>
      <c r="W48" s="32"/>
      <c r="X48" s="32"/>
      <c r="Y48" s="32"/>
      <c r="Z48" s="32"/>
      <c r="AA48" s="32"/>
    </row>
    <row r="49" spans="1:27" s="28" customFormat="1" ht="63" x14ac:dyDescent="0.25">
      <c r="A49" s="22" t="s">
        <v>78</v>
      </c>
      <c r="B49" s="23" t="s">
        <v>79</v>
      </c>
      <c r="C49" s="29" t="s">
        <v>25</v>
      </c>
      <c r="D49" s="25" t="s">
        <v>26</v>
      </c>
      <c r="E49" s="25" t="s">
        <v>26</v>
      </c>
      <c r="F49" s="26">
        <f>SUM(F50:F58)</f>
        <v>0</v>
      </c>
      <c r="G49" s="26">
        <f t="shared" ref="G49:P49" si="19">SUM(G50:G58)</f>
        <v>0</v>
      </c>
      <c r="H49" s="26">
        <f t="shared" si="19"/>
        <v>0.53</v>
      </c>
      <c r="I49" s="26">
        <f t="shared" si="19"/>
        <v>0</v>
      </c>
      <c r="J49" s="26">
        <f t="shared" si="19"/>
        <v>0</v>
      </c>
      <c r="K49" s="25" t="s">
        <v>26</v>
      </c>
      <c r="L49" s="26">
        <f t="shared" si="19"/>
        <v>0</v>
      </c>
      <c r="M49" s="26">
        <f t="shared" si="19"/>
        <v>0</v>
      </c>
      <c r="N49" s="26">
        <f t="shared" si="19"/>
        <v>21.36</v>
      </c>
      <c r="O49" s="26">
        <f t="shared" si="19"/>
        <v>0</v>
      </c>
      <c r="P49" s="26">
        <f t="shared" si="19"/>
        <v>0</v>
      </c>
      <c r="Q49" s="27">
        <f t="shared" si="3"/>
        <v>0</v>
      </c>
      <c r="R49" s="27">
        <f t="shared" si="4"/>
        <v>0</v>
      </c>
      <c r="S49" s="27">
        <f t="shared" si="5"/>
        <v>20.83</v>
      </c>
      <c r="T49" s="27">
        <f t="shared" si="6"/>
        <v>0</v>
      </c>
      <c r="U49" s="27">
        <f t="shared" si="7"/>
        <v>0</v>
      </c>
      <c r="V49" s="30" t="s">
        <v>26</v>
      </c>
    </row>
    <row r="50" spans="1:27" s="28" customFormat="1" ht="330.75" x14ac:dyDescent="0.25">
      <c r="A50" s="22" t="s">
        <v>78</v>
      </c>
      <c r="B50" s="23" t="s">
        <v>80</v>
      </c>
      <c r="C50" s="29" t="s">
        <v>81</v>
      </c>
      <c r="D50" s="25" t="s">
        <v>26</v>
      </c>
      <c r="E50" s="25" t="s">
        <v>26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30" t="s">
        <v>26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7">
        <f t="shared" si="3"/>
        <v>0</v>
      </c>
      <c r="R50" s="27">
        <f t="shared" si="4"/>
        <v>0</v>
      </c>
      <c r="S50" s="27">
        <f t="shared" si="5"/>
        <v>0</v>
      </c>
      <c r="T50" s="27">
        <f t="shared" si="6"/>
        <v>0</v>
      </c>
      <c r="U50" s="27">
        <f t="shared" si="7"/>
        <v>0</v>
      </c>
      <c r="V50" s="30" t="s">
        <v>26</v>
      </c>
      <c r="W50" s="32"/>
      <c r="X50" s="32"/>
      <c r="Y50" s="32"/>
      <c r="Z50" s="32"/>
      <c r="AA50" s="32"/>
    </row>
    <row r="51" spans="1:27" s="28" customFormat="1" ht="267.75" x14ac:dyDescent="0.25">
      <c r="A51" s="22" t="s">
        <v>78</v>
      </c>
      <c r="B51" s="23" t="s">
        <v>82</v>
      </c>
      <c r="C51" s="29" t="s">
        <v>83</v>
      </c>
      <c r="D51" s="25" t="s">
        <v>26</v>
      </c>
      <c r="E51" s="30">
        <v>4</v>
      </c>
      <c r="F51" s="25">
        <v>0</v>
      </c>
      <c r="G51" s="25">
        <v>0</v>
      </c>
      <c r="H51" s="25">
        <v>0.53</v>
      </c>
      <c r="I51" s="25">
        <v>0</v>
      </c>
      <c r="J51" s="25">
        <v>0</v>
      </c>
      <c r="K51" s="30" t="s">
        <v>26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7">
        <f t="shared" si="3"/>
        <v>0</v>
      </c>
      <c r="R51" s="27">
        <f t="shared" si="4"/>
        <v>0</v>
      </c>
      <c r="S51" s="27">
        <f t="shared" si="5"/>
        <v>-0.53</v>
      </c>
      <c r="T51" s="27">
        <f t="shared" si="6"/>
        <v>0</v>
      </c>
      <c r="U51" s="27">
        <f t="shared" si="7"/>
        <v>0</v>
      </c>
      <c r="V51" s="31" t="s">
        <v>524</v>
      </c>
      <c r="W51" s="32"/>
      <c r="X51" s="32"/>
      <c r="Y51" s="32"/>
      <c r="Z51" s="32"/>
      <c r="AA51" s="32"/>
    </row>
    <row r="52" spans="1:27" s="28" customFormat="1" ht="362.25" x14ac:dyDescent="0.25">
      <c r="A52" s="22" t="s">
        <v>78</v>
      </c>
      <c r="B52" s="23" t="s">
        <v>84</v>
      </c>
      <c r="C52" s="29" t="s">
        <v>85</v>
      </c>
      <c r="D52" s="25" t="s">
        <v>26</v>
      </c>
      <c r="E52" s="25" t="s">
        <v>26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30" t="s">
        <v>26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7">
        <f t="shared" si="3"/>
        <v>0</v>
      </c>
      <c r="R52" s="27">
        <f t="shared" si="4"/>
        <v>0</v>
      </c>
      <c r="S52" s="27">
        <f t="shared" si="5"/>
        <v>0</v>
      </c>
      <c r="T52" s="27">
        <f t="shared" si="6"/>
        <v>0</v>
      </c>
      <c r="U52" s="27">
        <f t="shared" si="7"/>
        <v>0</v>
      </c>
      <c r="V52" s="30" t="s">
        <v>26</v>
      </c>
      <c r="W52" s="32"/>
      <c r="X52" s="32"/>
      <c r="Y52" s="32"/>
      <c r="Z52" s="32"/>
      <c r="AA52" s="32"/>
    </row>
    <row r="53" spans="1:27" s="28" customFormat="1" ht="141.75" x14ac:dyDescent="0.25">
      <c r="A53" s="22" t="s">
        <v>78</v>
      </c>
      <c r="B53" s="23" t="s">
        <v>86</v>
      </c>
      <c r="C53" s="29" t="s">
        <v>87</v>
      </c>
      <c r="D53" s="25" t="s">
        <v>26</v>
      </c>
      <c r="E53" s="25" t="s">
        <v>26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30" t="s">
        <v>26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7">
        <f t="shared" si="3"/>
        <v>0</v>
      </c>
      <c r="R53" s="27">
        <f t="shared" si="4"/>
        <v>0</v>
      </c>
      <c r="S53" s="27">
        <f t="shared" si="5"/>
        <v>0</v>
      </c>
      <c r="T53" s="27">
        <f t="shared" si="6"/>
        <v>0</v>
      </c>
      <c r="U53" s="27">
        <f t="shared" si="7"/>
        <v>0</v>
      </c>
      <c r="V53" s="30" t="s">
        <v>26</v>
      </c>
      <c r="W53" s="32"/>
      <c r="X53" s="32"/>
      <c r="Y53" s="32"/>
      <c r="Z53" s="32"/>
      <c r="AA53" s="32"/>
    </row>
    <row r="54" spans="1:27" s="28" customFormat="1" ht="141.75" x14ac:dyDescent="0.25">
      <c r="A54" s="22" t="s">
        <v>78</v>
      </c>
      <c r="B54" s="23" t="s">
        <v>88</v>
      </c>
      <c r="C54" s="29" t="s">
        <v>89</v>
      </c>
      <c r="D54" s="25" t="s">
        <v>26</v>
      </c>
      <c r="E54" s="25" t="s">
        <v>26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30" t="s">
        <v>26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7">
        <f t="shared" si="3"/>
        <v>0</v>
      </c>
      <c r="R54" s="27">
        <f t="shared" si="4"/>
        <v>0</v>
      </c>
      <c r="S54" s="27">
        <f t="shared" si="5"/>
        <v>0</v>
      </c>
      <c r="T54" s="27">
        <f t="shared" si="6"/>
        <v>0</v>
      </c>
      <c r="U54" s="27">
        <f t="shared" si="7"/>
        <v>0</v>
      </c>
      <c r="V54" s="30" t="s">
        <v>26</v>
      </c>
      <c r="W54" s="32"/>
      <c r="X54" s="32"/>
      <c r="Y54" s="32"/>
      <c r="Z54" s="32"/>
      <c r="AA54" s="32"/>
    </row>
    <row r="55" spans="1:27" s="28" customFormat="1" ht="157.5" x14ac:dyDescent="0.25">
      <c r="A55" s="22" t="s">
        <v>78</v>
      </c>
      <c r="B55" s="23" t="s">
        <v>90</v>
      </c>
      <c r="C55" s="29" t="s">
        <v>91</v>
      </c>
      <c r="D55" s="25" t="s">
        <v>26</v>
      </c>
      <c r="E55" s="25" t="s">
        <v>26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30" t="s">
        <v>26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7">
        <f t="shared" si="3"/>
        <v>0</v>
      </c>
      <c r="R55" s="27">
        <f t="shared" si="4"/>
        <v>0</v>
      </c>
      <c r="S55" s="27">
        <f t="shared" si="5"/>
        <v>0</v>
      </c>
      <c r="T55" s="27">
        <f t="shared" si="6"/>
        <v>0</v>
      </c>
      <c r="U55" s="27">
        <f t="shared" si="7"/>
        <v>0</v>
      </c>
      <c r="V55" s="30" t="s">
        <v>26</v>
      </c>
      <c r="W55" s="32"/>
      <c r="X55" s="32"/>
      <c r="Y55" s="32"/>
      <c r="Z55" s="32"/>
      <c r="AA55" s="32"/>
    </row>
    <row r="56" spans="1:27" s="28" customFormat="1" ht="189" x14ac:dyDescent="0.25">
      <c r="A56" s="22" t="s">
        <v>78</v>
      </c>
      <c r="B56" s="23" t="s">
        <v>92</v>
      </c>
      <c r="C56" s="29" t="s">
        <v>93</v>
      </c>
      <c r="D56" s="25" t="s">
        <v>26</v>
      </c>
      <c r="E56" s="25" t="s">
        <v>26</v>
      </c>
      <c r="F56" s="25" t="s">
        <v>26</v>
      </c>
      <c r="G56" s="25" t="s">
        <v>26</v>
      </c>
      <c r="H56" s="25" t="s">
        <v>26</v>
      </c>
      <c r="I56" s="25" t="s">
        <v>26</v>
      </c>
      <c r="J56" s="25" t="s">
        <v>26</v>
      </c>
      <c r="K56" s="30">
        <v>4</v>
      </c>
      <c r="L56" s="25">
        <v>0</v>
      </c>
      <c r="M56" s="25">
        <v>0</v>
      </c>
      <c r="N56" s="25">
        <v>21.36</v>
      </c>
      <c r="O56" s="25">
        <v>0</v>
      </c>
      <c r="P56" s="25">
        <v>0</v>
      </c>
      <c r="Q56" s="27" t="str">
        <f t="shared" si="3"/>
        <v>нд</v>
      </c>
      <c r="R56" s="27" t="str">
        <f t="shared" si="4"/>
        <v>нд</v>
      </c>
      <c r="S56" s="27" t="str">
        <f t="shared" si="5"/>
        <v>нд</v>
      </c>
      <c r="T56" s="27" t="str">
        <f t="shared" si="6"/>
        <v>нд</v>
      </c>
      <c r="U56" s="27" t="str">
        <f t="shared" si="7"/>
        <v>нд</v>
      </c>
      <c r="V56" s="30" t="s">
        <v>26</v>
      </c>
      <c r="W56" s="32"/>
      <c r="X56" s="32"/>
      <c r="Y56" s="32"/>
      <c r="Z56" s="32"/>
      <c r="AA56" s="32"/>
    </row>
    <row r="57" spans="1:27" s="28" customFormat="1" ht="283.5" x14ac:dyDescent="0.25">
      <c r="A57" s="22" t="s">
        <v>78</v>
      </c>
      <c r="B57" s="23" t="s">
        <v>94</v>
      </c>
      <c r="C57" s="29" t="s">
        <v>95</v>
      </c>
      <c r="D57" s="25" t="s">
        <v>26</v>
      </c>
      <c r="E57" s="25" t="s">
        <v>26</v>
      </c>
      <c r="F57" s="25" t="s">
        <v>26</v>
      </c>
      <c r="G57" s="25" t="s">
        <v>26</v>
      </c>
      <c r="H57" s="25" t="s">
        <v>26</v>
      </c>
      <c r="I57" s="25" t="s">
        <v>26</v>
      </c>
      <c r="J57" s="25" t="s">
        <v>26</v>
      </c>
      <c r="K57" s="30" t="s">
        <v>26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7" t="str">
        <f t="shared" si="3"/>
        <v>нд</v>
      </c>
      <c r="R57" s="27" t="str">
        <f t="shared" si="4"/>
        <v>нд</v>
      </c>
      <c r="S57" s="27" t="str">
        <f t="shared" si="5"/>
        <v>нд</v>
      </c>
      <c r="T57" s="27" t="str">
        <f t="shared" si="6"/>
        <v>нд</v>
      </c>
      <c r="U57" s="27" t="str">
        <f t="shared" si="7"/>
        <v>нд</v>
      </c>
      <c r="V57" s="30" t="s">
        <v>26</v>
      </c>
      <c r="W57" s="32"/>
      <c r="X57" s="32"/>
      <c r="Y57" s="32"/>
      <c r="Z57" s="32"/>
      <c r="AA57" s="32"/>
    </row>
    <row r="58" spans="1:27" s="28" customFormat="1" ht="126" x14ac:dyDescent="0.25">
      <c r="A58" s="22" t="s">
        <v>78</v>
      </c>
      <c r="B58" s="23" t="s">
        <v>96</v>
      </c>
      <c r="C58" s="29" t="s">
        <v>97</v>
      </c>
      <c r="D58" s="25" t="s">
        <v>26</v>
      </c>
      <c r="E58" s="25" t="s">
        <v>26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30" t="s">
        <v>26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7">
        <f t="shared" si="3"/>
        <v>0</v>
      </c>
      <c r="R58" s="27">
        <f t="shared" si="4"/>
        <v>0</v>
      </c>
      <c r="S58" s="27">
        <f t="shared" si="5"/>
        <v>0</v>
      </c>
      <c r="T58" s="27">
        <f t="shared" si="6"/>
        <v>0</v>
      </c>
      <c r="U58" s="27">
        <f t="shared" si="7"/>
        <v>0</v>
      </c>
      <c r="V58" s="30" t="s">
        <v>26</v>
      </c>
      <c r="W58" s="32"/>
      <c r="X58" s="32"/>
      <c r="Y58" s="32"/>
      <c r="Z58" s="32"/>
      <c r="AA58" s="32"/>
    </row>
    <row r="59" spans="1:27" s="28" customFormat="1" ht="47.25" x14ac:dyDescent="0.25">
      <c r="A59" s="22" t="s">
        <v>98</v>
      </c>
      <c r="B59" s="23" t="s">
        <v>99</v>
      </c>
      <c r="C59" s="29" t="s">
        <v>25</v>
      </c>
      <c r="D59" s="25" t="s">
        <v>26</v>
      </c>
      <c r="E59" s="25" t="s">
        <v>26</v>
      </c>
      <c r="F59" s="33">
        <f t="shared" ref="F59:P59" si="20">F60+F61</f>
        <v>0</v>
      </c>
      <c r="G59" s="33">
        <f t="shared" si="20"/>
        <v>0</v>
      </c>
      <c r="H59" s="33">
        <f t="shared" si="20"/>
        <v>0</v>
      </c>
      <c r="I59" s="33">
        <f t="shared" si="20"/>
        <v>0</v>
      </c>
      <c r="J59" s="33">
        <f t="shared" si="20"/>
        <v>0</v>
      </c>
      <c r="K59" s="25" t="s">
        <v>26</v>
      </c>
      <c r="L59" s="33">
        <f t="shared" si="20"/>
        <v>0</v>
      </c>
      <c r="M59" s="33">
        <f t="shared" si="20"/>
        <v>0</v>
      </c>
      <c r="N59" s="33">
        <f t="shared" si="20"/>
        <v>0</v>
      </c>
      <c r="O59" s="33">
        <f t="shared" si="20"/>
        <v>0</v>
      </c>
      <c r="P59" s="33">
        <f t="shared" si="20"/>
        <v>0</v>
      </c>
      <c r="Q59" s="27">
        <f t="shared" si="3"/>
        <v>0</v>
      </c>
      <c r="R59" s="27">
        <f t="shared" si="4"/>
        <v>0</v>
      </c>
      <c r="S59" s="27">
        <f t="shared" si="5"/>
        <v>0</v>
      </c>
      <c r="T59" s="27">
        <f t="shared" si="6"/>
        <v>0</v>
      </c>
      <c r="U59" s="27">
        <f t="shared" si="7"/>
        <v>0</v>
      </c>
      <c r="V59" s="30" t="s">
        <v>26</v>
      </c>
    </row>
    <row r="60" spans="1:27" s="28" customFormat="1" ht="78.75" x14ac:dyDescent="0.25">
      <c r="A60" s="22" t="s">
        <v>100</v>
      </c>
      <c r="B60" s="23" t="s">
        <v>101</v>
      </c>
      <c r="C60" s="29" t="s">
        <v>25</v>
      </c>
      <c r="D60" s="25" t="s">
        <v>26</v>
      </c>
      <c r="E60" s="25" t="s">
        <v>26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25" t="s">
        <v>26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27">
        <f t="shared" si="3"/>
        <v>0</v>
      </c>
      <c r="R60" s="27">
        <f t="shared" si="4"/>
        <v>0</v>
      </c>
      <c r="S60" s="27">
        <f t="shared" si="5"/>
        <v>0</v>
      </c>
      <c r="T60" s="27">
        <f t="shared" si="6"/>
        <v>0</v>
      </c>
      <c r="U60" s="27">
        <f t="shared" si="7"/>
        <v>0</v>
      </c>
      <c r="V60" s="30" t="s">
        <v>26</v>
      </c>
    </row>
    <row r="61" spans="1:27" s="28" customFormat="1" ht="47.25" x14ac:dyDescent="0.25">
      <c r="A61" s="22" t="s">
        <v>102</v>
      </c>
      <c r="B61" s="23" t="s">
        <v>103</v>
      </c>
      <c r="C61" s="29" t="s">
        <v>25</v>
      </c>
      <c r="D61" s="25" t="s">
        <v>26</v>
      </c>
      <c r="E61" s="25" t="s">
        <v>26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25" t="s">
        <v>26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27">
        <f t="shared" si="3"/>
        <v>0</v>
      </c>
      <c r="R61" s="27">
        <f t="shared" si="4"/>
        <v>0</v>
      </c>
      <c r="S61" s="27">
        <f t="shared" si="5"/>
        <v>0</v>
      </c>
      <c r="T61" s="27">
        <f t="shared" si="6"/>
        <v>0</v>
      </c>
      <c r="U61" s="27">
        <f t="shared" si="7"/>
        <v>0</v>
      </c>
      <c r="V61" s="30" t="s">
        <v>26</v>
      </c>
    </row>
    <row r="62" spans="1:27" s="28" customFormat="1" ht="63" x14ac:dyDescent="0.25">
      <c r="A62" s="22" t="s">
        <v>104</v>
      </c>
      <c r="B62" s="23" t="s">
        <v>105</v>
      </c>
      <c r="C62" s="29" t="s">
        <v>25</v>
      </c>
      <c r="D62" s="25" t="s">
        <v>26</v>
      </c>
      <c r="E62" s="25" t="s">
        <v>26</v>
      </c>
      <c r="F62" s="33">
        <f t="shared" ref="F62:P62" si="21">F63+F67</f>
        <v>0</v>
      </c>
      <c r="G62" s="33">
        <f t="shared" si="21"/>
        <v>0</v>
      </c>
      <c r="H62" s="33">
        <f t="shared" si="21"/>
        <v>0</v>
      </c>
      <c r="I62" s="33">
        <f t="shared" si="21"/>
        <v>0</v>
      </c>
      <c r="J62" s="33">
        <f t="shared" si="21"/>
        <v>0</v>
      </c>
      <c r="K62" s="25" t="s">
        <v>26</v>
      </c>
      <c r="L62" s="33">
        <f t="shared" si="21"/>
        <v>0</v>
      </c>
      <c r="M62" s="33">
        <f t="shared" si="21"/>
        <v>0</v>
      </c>
      <c r="N62" s="33">
        <f t="shared" si="21"/>
        <v>0</v>
      </c>
      <c r="O62" s="33">
        <f t="shared" si="21"/>
        <v>0</v>
      </c>
      <c r="P62" s="33">
        <f t="shared" si="21"/>
        <v>0</v>
      </c>
      <c r="Q62" s="27">
        <f t="shared" si="3"/>
        <v>0</v>
      </c>
      <c r="R62" s="27">
        <f t="shared" si="4"/>
        <v>0</v>
      </c>
      <c r="S62" s="27">
        <f t="shared" si="5"/>
        <v>0</v>
      </c>
      <c r="T62" s="27">
        <f t="shared" si="6"/>
        <v>0</v>
      </c>
      <c r="U62" s="27">
        <f t="shared" si="7"/>
        <v>0</v>
      </c>
      <c r="V62" s="30" t="s">
        <v>26</v>
      </c>
    </row>
    <row r="63" spans="1:27" s="28" customFormat="1" ht="47.25" x14ac:dyDescent="0.25">
      <c r="A63" s="22" t="s">
        <v>106</v>
      </c>
      <c r="B63" s="34" t="s">
        <v>107</v>
      </c>
      <c r="C63" s="29" t="s">
        <v>25</v>
      </c>
      <c r="D63" s="25" t="s">
        <v>26</v>
      </c>
      <c r="E63" s="25" t="s">
        <v>26</v>
      </c>
      <c r="F63" s="33">
        <f t="shared" ref="F63:P63" si="22">F64+F65+F66</f>
        <v>0</v>
      </c>
      <c r="G63" s="33">
        <f t="shared" si="22"/>
        <v>0</v>
      </c>
      <c r="H63" s="33">
        <f t="shared" si="22"/>
        <v>0</v>
      </c>
      <c r="I63" s="33">
        <f t="shared" si="22"/>
        <v>0</v>
      </c>
      <c r="J63" s="33">
        <f t="shared" si="22"/>
        <v>0</v>
      </c>
      <c r="K63" s="25" t="s">
        <v>26</v>
      </c>
      <c r="L63" s="33">
        <f t="shared" si="22"/>
        <v>0</v>
      </c>
      <c r="M63" s="33">
        <f t="shared" si="22"/>
        <v>0</v>
      </c>
      <c r="N63" s="33">
        <f t="shared" si="22"/>
        <v>0</v>
      </c>
      <c r="O63" s="33">
        <f t="shared" si="22"/>
        <v>0</v>
      </c>
      <c r="P63" s="33">
        <f t="shared" si="22"/>
        <v>0</v>
      </c>
      <c r="Q63" s="27">
        <f t="shared" si="3"/>
        <v>0</v>
      </c>
      <c r="R63" s="27">
        <f t="shared" si="4"/>
        <v>0</v>
      </c>
      <c r="S63" s="27">
        <f t="shared" si="5"/>
        <v>0</v>
      </c>
      <c r="T63" s="27">
        <f t="shared" si="6"/>
        <v>0</v>
      </c>
      <c r="U63" s="27">
        <f t="shared" si="7"/>
        <v>0</v>
      </c>
      <c r="V63" s="30" t="s">
        <v>26</v>
      </c>
    </row>
    <row r="64" spans="1:27" s="28" customFormat="1" ht="141.75" x14ac:dyDescent="0.25">
      <c r="A64" s="22" t="s">
        <v>106</v>
      </c>
      <c r="B64" s="23" t="s">
        <v>108</v>
      </c>
      <c r="C64" s="29" t="s">
        <v>25</v>
      </c>
      <c r="D64" s="25" t="s">
        <v>26</v>
      </c>
      <c r="E64" s="25" t="s">
        <v>26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25" t="s">
        <v>26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27">
        <f t="shared" si="3"/>
        <v>0</v>
      </c>
      <c r="R64" s="27">
        <f t="shared" si="4"/>
        <v>0</v>
      </c>
      <c r="S64" s="27">
        <f t="shared" si="5"/>
        <v>0</v>
      </c>
      <c r="T64" s="27">
        <f t="shared" si="6"/>
        <v>0</v>
      </c>
      <c r="U64" s="27">
        <f t="shared" si="7"/>
        <v>0</v>
      </c>
      <c r="V64" s="30" t="s">
        <v>26</v>
      </c>
    </row>
    <row r="65" spans="1:27" s="28" customFormat="1" ht="110.25" x14ac:dyDescent="0.25">
      <c r="A65" s="22" t="s">
        <v>106</v>
      </c>
      <c r="B65" s="23" t="s">
        <v>109</v>
      </c>
      <c r="C65" s="29" t="s">
        <v>25</v>
      </c>
      <c r="D65" s="25" t="s">
        <v>26</v>
      </c>
      <c r="E65" s="25" t="s">
        <v>26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5" t="s">
        <v>26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7">
        <f t="shared" si="3"/>
        <v>0</v>
      </c>
      <c r="R65" s="27">
        <f t="shared" si="4"/>
        <v>0</v>
      </c>
      <c r="S65" s="27">
        <f t="shared" si="5"/>
        <v>0</v>
      </c>
      <c r="T65" s="27">
        <f t="shared" si="6"/>
        <v>0</v>
      </c>
      <c r="U65" s="27">
        <f t="shared" si="7"/>
        <v>0</v>
      </c>
      <c r="V65" s="30" t="s">
        <v>26</v>
      </c>
    </row>
    <row r="66" spans="1:27" s="28" customFormat="1" ht="126" x14ac:dyDescent="0.25">
      <c r="A66" s="22" t="s">
        <v>106</v>
      </c>
      <c r="B66" s="23" t="s">
        <v>110</v>
      </c>
      <c r="C66" s="29" t="s">
        <v>25</v>
      </c>
      <c r="D66" s="25" t="s">
        <v>26</v>
      </c>
      <c r="E66" s="25" t="s">
        <v>26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5" t="s">
        <v>26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7">
        <f t="shared" si="3"/>
        <v>0</v>
      </c>
      <c r="R66" s="27">
        <f t="shared" si="4"/>
        <v>0</v>
      </c>
      <c r="S66" s="27">
        <f t="shared" si="5"/>
        <v>0</v>
      </c>
      <c r="T66" s="27">
        <f t="shared" si="6"/>
        <v>0</v>
      </c>
      <c r="U66" s="27">
        <f t="shared" si="7"/>
        <v>0</v>
      </c>
      <c r="V66" s="30" t="s">
        <v>26</v>
      </c>
    </row>
    <row r="67" spans="1:27" s="28" customFormat="1" ht="47.25" x14ac:dyDescent="0.25">
      <c r="A67" s="22" t="s">
        <v>111</v>
      </c>
      <c r="B67" s="23" t="s">
        <v>112</v>
      </c>
      <c r="C67" s="29" t="s">
        <v>25</v>
      </c>
      <c r="D67" s="25" t="s">
        <v>26</v>
      </c>
      <c r="E67" s="25" t="s">
        <v>26</v>
      </c>
      <c r="F67" s="26">
        <f t="shared" ref="F67:P67" si="23">F68+F69+F70</f>
        <v>0</v>
      </c>
      <c r="G67" s="26">
        <f t="shared" si="23"/>
        <v>0</v>
      </c>
      <c r="H67" s="26">
        <f t="shared" si="23"/>
        <v>0</v>
      </c>
      <c r="I67" s="26">
        <f t="shared" si="23"/>
        <v>0</v>
      </c>
      <c r="J67" s="26">
        <f t="shared" si="23"/>
        <v>0</v>
      </c>
      <c r="K67" s="25" t="s">
        <v>26</v>
      </c>
      <c r="L67" s="26">
        <f t="shared" si="23"/>
        <v>0</v>
      </c>
      <c r="M67" s="26">
        <f t="shared" si="23"/>
        <v>0</v>
      </c>
      <c r="N67" s="26">
        <f t="shared" si="23"/>
        <v>0</v>
      </c>
      <c r="O67" s="26">
        <f t="shared" si="23"/>
        <v>0</v>
      </c>
      <c r="P67" s="26">
        <f t="shared" si="23"/>
        <v>0</v>
      </c>
      <c r="Q67" s="27">
        <f t="shared" si="3"/>
        <v>0</v>
      </c>
      <c r="R67" s="27">
        <f t="shared" si="4"/>
        <v>0</v>
      </c>
      <c r="S67" s="27">
        <f t="shared" si="5"/>
        <v>0</v>
      </c>
      <c r="T67" s="27">
        <f t="shared" si="6"/>
        <v>0</v>
      </c>
      <c r="U67" s="27">
        <f t="shared" si="7"/>
        <v>0</v>
      </c>
      <c r="V67" s="30" t="s">
        <v>26</v>
      </c>
    </row>
    <row r="68" spans="1:27" s="28" customFormat="1" ht="141.75" x14ac:dyDescent="0.25">
      <c r="A68" s="22" t="s">
        <v>111</v>
      </c>
      <c r="B68" s="23" t="s">
        <v>108</v>
      </c>
      <c r="C68" s="29" t="s">
        <v>25</v>
      </c>
      <c r="D68" s="25" t="s">
        <v>26</v>
      </c>
      <c r="E68" s="25" t="s">
        <v>26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5" t="s">
        <v>26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7">
        <f t="shared" si="3"/>
        <v>0</v>
      </c>
      <c r="R68" s="27">
        <f t="shared" si="4"/>
        <v>0</v>
      </c>
      <c r="S68" s="27">
        <f t="shared" si="5"/>
        <v>0</v>
      </c>
      <c r="T68" s="27">
        <f t="shared" si="6"/>
        <v>0</v>
      </c>
      <c r="U68" s="27">
        <f t="shared" si="7"/>
        <v>0</v>
      </c>
      <c r="V68" s="30" t="s">
        <v>26</v>
      </c>
    </row>
    <row r="69" spans="1:27" s="28" customFormat="1" ht="110.25" x14ac:dyDescent="0.25">
      <c r="A69" s="22" t="s">
        <v>111</v>
      </c>
      <c r="B69" s="23" t="s">
        <v>109</v>
      </c>
      <c r="C69" s="29" t="s">
        <v>25</v>
      </c>
      <c r="D69" s="25" t="s">
        <v>26</v>
      </c>
      <c r="E69" s="25" t="s">
        <v>26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5" t="s">
        <v>26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7">
        <f t="shared" si="3"/>
        <v>0</v>
      </c>
      <c r="R69" s="27">
        <f t="shared" si="4"/>
        <v>0</v>
      </c>
      <c r="S69" s="27">
        <f t="shared" si="5"/>
        <v>0</v>
      </c>
      <c r="T69" s="27">
        <f t="shared" si="6"/>
        <v>0</v>
      </c>
      <c r="U69" s="27">
        <f t="shared" si="7"/>
        <v>0</v>
      </c>
      <c r="V69" s="30" t="s">
        <v>26</v>
      </c>
    </row>
    <row r="70" spans="1:27" s="28" customFormat="1" ht="126" x14ac:dyDescent="0.25">
      <c r="A70" s="22" t="s">
        <v>111</v>
      </c>
      <c r="B70" s="23" t="s">
        <v>113</v>
      </c>
      <c r="C70" s="29" t="s">
        <v>25</v>
      </c>
      <c r="D70" s="25" t="s">
        <v>26</v>
      </c>
      <c r="E70" s="25" t="s">
        <v>26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25" t="s">
        <v>26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27">
        <f t="shared" si="3"/>
        <v>0</v>
      </c>
      <c r="R70" s="27">
        <f t="shared" si="4"/>
        <v>0</v>
      </c>
      <c r="S70" s="27">
        <f t="shared" si="5"/>
        <v>0</v>
      </c>
      <c r="T70" s="27">
        <f t="shared" si="6"/>
        <v>0</v>
      </c>
      <c r="U70" s="27">
        <f t="shared" si="7"/>
        <v>0</v>
      </c>
      <c r="V70" s="30" t="s">
        <v>26</v>
      </c>
    </row>
    <row r="71" spans="1:27" s="28" customFormat="1" ht="94.5" x14ac:dyDescent="0.25">
      <c r="A71" s="22" t="s">
        <v>114</v>
      </c>
      <c r="B71" s="23" t="s">
        <v>115</v>
      </c>
      <c r="C71" s="29" t="s">
        <v>25</v>
      </c>
      <c r="D71" s="25" t="s">
        <v>26</v>
      </c>
      <c r="E71" s="25" t="s">
        <v>26</v>
      </c>
      <c r="F71" s="33">
        <f t="shared" ref="F71:P71" si="24">F72+F73</f>
        <v>0</v>
      </c>
      <c r="G71" s="33">
        <f t="shared" si="24"/>
        <v>0</v>
      </c>
      <c r="H71" s="33">
        <f t="shared" si="24"/>
        <v>0</v>
      </c>
      <c r="I71" s="33">
        <f t="shared" si="24"/>
        <v>0</v>
      </c>
      <c r="J71" s="33">
        <f t="shared" si="24"/>
        <v>6</v>
      </c>
      <c r="K71" s="25" t="s">
        <v>26</v>
      </c>
      <c r="L71" s="33">
        <f t="shared" si="24"/>
        <v>0</v>
      </c>
      <c r="M71" s="33">
        <f t="shared" si="24"/>
        <v>0</v>
      </c>
      <c r="N71" s="33">
        <f t="shared" si="24"/>
        <v>0</v>
      </c>
      <c r="O71" s="33">
        <f t="shared" si="24"/>
        <v>0</v>
      </c>
      <c r="P71" s="33">
        <f t="shared" si="24"/>
        <v>0</v>
      </c>
      <c r="Q71" s="27">
        <f t="shared" si="3"/>
        <v>0</v>
      </c>
      <c r="R71" s="27">
        <f t="shared" si="4"/>
        <v>0</v>
      </c>
      <c r="S71" s="27">
        <f t="shared" si="5"/>
        <v>0</v>
      </c>
      <c r="T71" s="27">
        <f t="shared" si="6"/>
        <v>0</v>
      </c>
      <c r="U71" s="27">
        <f t="shared" si="7"/>
        <v>-6</v>
      </c>
      <c r="V71" s="30" t="s">
        <v>26</v>
      </c>
    </row>
    <row r="72" spans="1:27" s="28" customFormat="1" ht="78.75" x14ac:dyDescent="0.25">
      <c r="A72" s="22" t="s">
        <v>116</v>
      </c>
      <c r="B72" s="23" t="s">
        <v>117</v>
      </c>
      <c r="C72" s="29" t="s">
        <v>25</v>
      </c>
      <c r="D72" s="25" t="s">
        <v>26</v>
      </c>
      <c r="E72" s="25" t="s">
        <v>26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25" t="s">
        <v>26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27">
        <f t="shared" si="3"/>
        <v>0</v>
      </c>
      <c r="R72" s="27">
        <f t="shared" si="4"/>
        <v>0</v>
      </c>
      <c r="S72" s="27">
        <f t="shared" si="5"/>
        <v>0</v>
      </c>
      <c r="T72" s="27">
        <f t="shared" si="6"/>
        <v>0</v>
      </c>
      <c r="U72" s="27">
        <f t="shared" si="7"/>
        <v>0</v>
      </c>
      <c r="V72" s="30" t="s">
        <v>26</v>
      </c>
    </row>
    <row r="73" spans="1:27" s="28" customFormat="1" ht="94.5" x14ac:dyDescent="0.25">
      <c r="A73" s="22" t="s">
        <v>118</v>
      </c>
      <c r="B73" s="23" t="s">
        <v>119</v>
      </c>
      <c r="C73" s="29" t="s">
        <v>25</v>
      </c>
      <c r="D73" s="25" t="s">
        <v>26</v>
      </c>
      <c r="E73" s="25" t="s">
        <v>26</v>
      </c>
      <c r="F73" s="33">
        <f>SUM(F74:F80)</f>
        <v>0</v>
      </c>
      <c r="G73" s="33">
        <f>SUM(G74:G80)</f>
        <v>0</v>
      </c>
      <c r="H73" s="33">
        <f>SUM(H74:H80)</f>
        <v>0</v>
      </c>
      <c r="I73" s="33">
        <f>SUM(I74:I80)</f>
        <v>0</v>
      </c>
      <c r="J73" s="33">
        <f>SUM(J74:J80)</f>
        <v>6</v>
      </c>
      <c r="K73" s="25" t="s">
        <v>26</v>
      </c>
      <c r="L73" s="33">
        <f>SUM(L74:L80)</f>
        <v>0</v>
      </c>
      <c r="M73" s="33">
        <f>SUM(M74:M80)</f>
        <v>0</v>
      </c>
      <c r="N73" s="33">
        <f>SUM(N74:N80)</f>
        <v>0</v>
      </c>
      <c r="O73" s="33">
        <f>SUM(O74:O80)</f>
        <v>0</v>
      </c>
      <c r="P73" s="33">
        <f>SUM(P74:P80)</f>
        <v>0</v>
      </c>
      <c r="Q73" s="27">
        <f t="shared" si="3"/>
        <v>0</v>
      </c>
      <c r="R73" s="27">
        <f t="shared" si="4"/>
        <v>0</v>
      </c>
      <c r="S73" s="27">
        <f t="shared" si="5"/>
        <v>0</v>
      </c>
      <c r="T73" s="27">
        <f t="shared" si="6"/>
        <v>0</v>
      </c>
      <c r="U73" s="27">
        <f t="shared" si="7"/>
        <v>-6</v>
      </c>
      <c r="V73" s="30" t="s">
        <v>26</v>
      </c>
    </row>
    <row r="74" spans="1:27" s="28" customFormat="1" ht="141.75" x14ac:dyDescent="0.25">
      <c r="A74" s="22" t="s">
        <v>118</v>
      </c>
      <c r="B74" s="23" t="s">
        <v>120</v>
      </c>
      <c r="C74" s="29" t="s">
        <v>121</v>
      </c>
      <c r="D74" s="25" t="s">
        <v>26</v>
      </c>
      <c r="E74" s="30">
        <v>4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30" t="s">
        <v>26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7">
        <f t="shared" si="3"/>
        <v>0</v>
      </c>
      <c r="R74" s="27">
        <f t="shared" si="4"/>
        <v>0</v>
      </c>
      <c r="S74" s="27">
        <f t="shared" si="5"/>
        <v>0</v>
      </c>
      <c r="T74" s="27">
        <f t="shared" si="6"/>
        <v>0</v>
      </c>
      <c r="U74" s="27">
        <f t="shared" si="7"/>
        <v>-1</v>
      </c>
      <c r="V74" s="31" t="s">
        <v>525</v>
      </c>
      <c r="W74" s="32"/>
      <c r="X74" s="32"/>
      <c r="Y74" s="32"/>
      <c r="Z74" s="32"/>
      <c r="AA74" s="32"/>
    </row>
    <row r="75" spans="1:27" s="28" customFormat="1" ht="126" x14ac:dyDescent="0.25">
      <c r="A75" s="22" t="s">
        <v>118</v>
      </c>
      <c r="B75" s="23" t="s">
        <v>122</v>
      </c>
      <c r="C75" s="29" t="s">
        <v>123</v>
      </c>
      <c r="D75" s="25" t="s">
        <v>26</v>
      </c>
      <c r="E75" s="30">
        <v>4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30" t="s">
        <v>26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7">
        <f t="shared" si="3"/>
        <v>0</v>
      </c>
      <c r="R75" s="27">
        <f t="shared" si="4"/>
        <v>0</v>
      </c>
      <c r="S75" s="27">
        <f t="shared" si="5"/>
        <v>0</v>
      </c>
      <c r="T75" s="27">
        <f t="shared" si="6"/>
        <v>0</v>
      </c>
      <c r="U75" s="27">
        <f t="shared" si="7"/>
        <v>-1</v>
      </c>
      <c r="V75" s="31" t="s">
        <v>523</v>
      </c>
      <c r="W75" s="32"/>
      <c r="X75" s="32"/>
      <c r="Y75" s="32"/>
      <c r="Z75" s="32"/>
      <c r="AA75" s="32"/>
    </row>
    <row r="76" spans="1:27" s="28" customFormat="1" ht="189" x14ac:dyDescent="0.25">
      <c r="A76" s="22" t="s">
        <v>118</v>
      </c>
      <c r="B76" s="23" t="s">
        <v>124</v>
      </c>
      <c r="C76" s="29" t="s">
        <v>125</v>
      </c>
      <c r="D76" s="25" t="s">
        <v>26</v>
      </c>
      <c r="E76" s="30">
        <v>4</v>
      </c>
      <c r="F76" s="25">
        <v>0</v>
      </c>
      <c r="G76" s="25">
        <v>0</v>
      </c>
      <c r="H76" s="25">
        <v>0</v>
      </c>
      <c r="I76" s="25">
        <v>0</v>
      </c>
      <c r="J76" s="25">
        <v>2</v>
      </c>
      <c r="K76" s="30" t="s">
        <v>26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7">
        <f t="shared" si="3"/>
        <v>0</v>
      </c>
      <c r="R76" s="27">
        <f t="shared" si="4"/>
        <v>0</v>
      </c>
      <c r="S76" s="27">
        <f t="shared" si="5"/>
        <v>0</v>
      </c>
      <c r="T76" s="27">
        <f t="shared" si="6"/>
        <v>0</v>
      </c>
      <c r="U76" s="27">
        <f t="shared" si="7"/>
        <v>-2</v>
      </c>
      <c r="V76" s="31" t="s">
        <v>526</v>
      </c>
      <c r="W76" s="32"/>
      <c r="X76" s="32"/>
      <c r="Y76" s="32"/>
      <c r="Z76" s="32"/>
      <c r="AA76" s="32"/>
    </row>
    <row r="77" spans="1:27" s="28" customFormat="1" ht="189" x14ac:dyDescent="0.25">
      <c r="A77" s="22" t="s">
        <v>118</v>
      </c>
      <c r="B77" s="23" t="s">
        <v>126</v>
      </c>
      <c r="C77" s="29" t="s">
        <v>127</v>
      </c>
      <c r="D77" s="25" t="s">
        <v>26</v>
      </c>
      <c r="E77" s="30">
        <v>4</v>
      </c>
      <c r="F77" s="25">
        <v>0</v>
      </c>
      <c r="G77" s="25">
        <v>0</v>
      </c>
      <c r="H77" s="25">
        <v>0</v>
      </c>
      <c r="I77" s="25">
        <v>0</v>
      </c>
      <c r="J77" s="25">
        <v>2</v>
      </c>
      <c r="K77" s="30" t="s">
        <v>26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7">
        <f t="shared" si="3"/>
        <v>0</v>
      </c>
      <c r="R77" s="27">
        <f t="shared" si="4"/>
        <v>0</v>
      </c>
      <c r="S77" s="27">
        <f t="shared" si="5"/>
        <v>0</v>
      </c>
      <c r="T77" s="27">
        <f t="shared" si="6"/>
        <v>0</v>
      </c>
      <c r="U77" s="27">
        <f t="shared" si="7"/>
        <v>-2</v>
      </c>
      <c r="V77" s="31" t="s">
        <v>527</v>
      </c>
      <c r="W77" s="32"/>
      <c r="X77" s="32"/>
      <c r="Y77" s="32"/>
      <c r="Z77" s="32"/>
      <c r="AA77" s="32"/>
    </row>
    <row r="78" spans="1:27" s="28" customFormat="1" ht="126" x14ac:dyDescent="0.25">
      <c r="A78" s="22" t="s">
        <v>118</v>
      </c>
      <c r="B78" s="23" t="s">
        <v>128</v>
      </c>
      <c r="C78" s="29" t="s">
        <v>129</v>
      </c>
      <c r="D78" s="25" t="s">
        <v>26</v>
      </c>
      <c r="E78" s="25" t="s">
        <v>26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30" t="s">
        <v>26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7">
        <f t="shared" si="3"/>
        <v>0</v>
      </c>
      <c r="R78" s="27">
        <f t="shared" si="4"/>
        <v>0</v>
      </c>
      <c r="S78" s="27">
        <f t="shared" si="5"/>
        <v>0</v>
      </c>
      <c r="T78" s="27">
        <f t="shared" si="6"/>
        <v>0</v>
      </c>
      <c r="U78" s="27">
        <f t="shared" si="7"/>
        <v>0</v>
      </c>
      <c r="V78" s="30" t="s">
        <v>26</v>
      </c>
      <c r="W78" s="32"/>
      <c r="X78" s="32"/>
      <c r="Y78" s="32"/>
      <c r="Z78" s="32"/>
      <c r="AA78" s="32"/>
    </row>
    <row r="79" spans="1:27" s="28" customFormat="1" ht="173.25" x14ac:dyDescent="0.25">
      <c r="A79" s="22" t="s">
        <v>118</v>
      </c>
      <c r="B79" s="23" t="s">
        <v>130</v>
      </c>
      <c r="C79" s="29" t="s">
        <v>131</v>
      </c>
      <c r="D79" s="25" t="s">
        <v>26</v>
      </c>
      <c r="E79" s="25" t="s">
        <v>26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30" t="s">
        <v>26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7">
        <f t="shared" si="3"/>
        <v>0</v>
      </c>
      <c r="R79" s="27">
        <f t="shared" si="4"/>
        <v>0</v>
      </c>
      <c r="S79" s="27">
        <f t="shared" si="5"/>
        <v>0</v>
      </c>
      <c r="T79" s="27">
        <f t="shared" si="6"/>
        <v>0</v>
      </c>
      <c r="U79" s="27">
        <f t="shared" si="7"/>
        <v>0</v>
      </c>
      <c r="V79" s="30" t="s">
        <v>26</v>
      </c>
      <c r="W79" s="32"/>
      <c r="X79" s="32"/>
      <c r="Y79" s="32"/>
      <c r="Z79" s="32"/>
      <c r="AA79" s="32"/>
    </row>
    <row r="80" spans="1:27" s="28" customFormat="1" ht="126" x14ac:dyDescent="0.25">
      <c r="A80" s="22" t="s">
        <v>118</v>
      </c>
      <c r="B80" s="23" t="s">
        <v>132</v>
      </c>
      <c r="C80" s="29" t="s">
        <v>133</v>
      </c>
      <c r="D80" s="25" t="s">
        <v>26</v>
      </c>
      <c r="E80" s="25" t="s">
        <v>26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30" t="s">
        <v>26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7">
        <f t="shared" si="3"/>
        <v>0</v>
      </c>
      <c r="R80" s="27">
        <f t="shared" si="4"/>
        <v>0</v>
      </c>
      <c r="S80" s="27">
        <f t="shared" si="5"/>
        <v>0</v>
      </c>
      <c r="T80" s="27">
        <f t="shared" si="6"/>
        <v>0</v>
      </c>
      <c r="U80" s="27">
        <f t="shared" si="7"/>
        <v>0</v>
      </c>
      <c r="V80" s="30" t="s">
        <v>26</v>
      </c>
      <c r="W80" s="32"/>
      <c r="X80" s="32"/>
      <c r="Y80" s="32"/>
      <c r="Z80" s="32"/>
      <c r="AA80" s="32"/>
    </row>
    <row r="81" spans="1:27" s="28" customFormat="1" ht="47.25" x14ac:dyDescent="0.25">
      <c r="A81" s="22" t="s">
        <v>134</v>
      </c>
      <c r="B81" s="23" t="s">
        <v>135</v>
      </c>
      <c r="C81" s="29" t="s">
        <v>25</v>
      </c>
      <c r="D81" s="25" t="s">
        <v>26</v>
      </c>
      <c r="E81" s="25" t="s">
        <v>26</v>
      </c>
      <c r="F81" s="26">
        <f>F82+F87+F94+F97</f>
        <v>0</v>
      </c>
      <c r="G81" s="26">
        <f>G82+G87+G94+G97</f>
        <v>0</v>
      </c>
      <c r="H81" s="26">
        <f>H82+H87+H94+H97</f>
        <v>20.687000000000001</v>
      </c>
      <c r="I81" s="26">
        <f>I82+I87+I94+I97</f>
        <v>0</v>
      </c>
      <c r="J81" s="26">
        <f>J82+J87+J94+J97</f>
        <v>0</v>
      </c>
      <c r="K81" s="25" t="s">
        <v>26</v>
      </c>
      <c r="L81" s="26">
        <f>L82+L87+L94+L97</f>
        <v>0</v>
      </c>
      <c r="M81" s="26">
        <f>M82+M87+M94+M97</f>
        <v>0</v>
      </c>
      <c r="N81" s="26">
        <f>N82+N87+N94+N97</f>
        <v>5.6870000000000003</v>
      </c>
      <c r="O81" s="26">
        <f>O82+O87+O94+O97</f>
        <v>0</v>
      </c>
      <c r="P81" s="26">
        <f>P82+P87+P94+P97</f>
        <v>0</v>
      </c>
      <c r="Q81" s="27">
        <f t="shared" si="3"/>
        <v>0</v>
      </c>
      <c r="R81" s="27">
        <f t="shared" si="4"/>
        <v>0</v>
      </c>
      <c r="S81" s="27">
        <f t="shared" si="5"/>
        <v>-15</v>
      </c>
      <c r="T81" s="27">
        <f t="shared" si="6"/>
        <v>0</v>
      </c>
      <c r="U81" s="27">
        <f t="shared" si="7"/>
        <v>0</v>
      </c>
      <c r="V81" s="30" t="s">
        <v>26</v>
      </c>
    </row>
    <row r="82" spans="1:27" s="28" customFormat="1" ht="78.75" x14ac:dyDescent="0.25">
      <c r="A82" s="22" t="s">
        <v>136</v>
      </c>
      <c r="B82" s="23" t="s">
        <v>137</v>
      </c>
      <c r="C82" s="29" t="s">
        <v>25</v>
      </c>
      <c r="D82" s="25" t="s">
        <v>26</v>
      </c>
      <c r="E82" s="25" t="s">
        <v>26</v>
      </c>
      <c r="F82" s="26">
        <f t="shared" ref="F82:P82" si="25">F83+F86</f>
        <v>0</v>
      </c>
      <c r="G82" s="26">
        <f t="shared" si="25"/>
        <v>0</v>
      </c>
      <c r="H82" s="26">
        <f t="shared" si="25"/>
        <v>0</v>
      </c>
      <c r="I82" s="26">
        <f t="shared" si="25"/>
        <v>0</v>
      </c>
      <c r="J82" s="26">
        <f t="shared" si="25"/>
        <v>0</v>
      </c>
      <c r="K82" s="25" t="s">
        <v>26</v>
      </c>
      <c r="L82" s="26">
        <f t="shared" si="25"/>
        <v>0</v>
      </c>
      <c r="M82" s="26">
        <f t="shared" si="25"/>
        <v>0</v>
      </c>
      <c r="N82" s="26">
        <f t="shared" si="25"/>
        <v>0</v>
      </c>
      <c r="O82" s="26">
        <f t="shared" si="25"/>
        <v>0</v>
      </c>
      <c r="P82" s="26">
        <f t="shared" si="25"/>
        <v>0</v>
      </c>
      <c r="Q82" s="27">
        <f t="shared" si="3"/>
        <v>0</v>
      </c>
      <c r="R82" s="27">
        <f t="shared" si="4"/>
        <v>0</v>
      </c>
      <c r="S82" s="27">
        <f t="shared" si="5"/>
        <v>0</v>
      </c>
      <c r="T82" s="27">
        <f t="shared" si="6"/>
        <v>0</v>
      </c>
      <c r="U82" s="27">
        <f t="shared" si="7"/>
        <v>0</v>
      </c>
      <c r="V82" s="30" t="s">
        <v>26</v>
      </c>
    </row>
    <row r="83" spans="1:27" s="28" customFormat="1" ht="31.5" x14ac:dyDescent="0.25">
      <c r="A83" s="22" t="s">
        <v>138</v>
      </c>
      <c r="B83" s="23" t="s">
        <v>139</v>
      </c>
      <c r="C83" s="29" t="s">
        <v>25</v>
      </c>
      <c r="D83" s="25" t="s">
        <v>26</v>
      </c>
      <c r="E83" s="25" t="s">
        <v>26</v>
      </c>
      <c r="F83" s="33">
        <f>SUM(F84:F85)</f>
        <v>0</v>
      </c>
      <c r="G83" s="33">
        <f t="shared" ref="G83:J83" si="26">SUM(G84:G85)</f>
        <v>0</v>
      </c>
      <c r="H83" s="33">
        <f t="shared" si="26"/>
        <v>0</v>
      </c>
      <c r="I83" s="33">
        <f t="shared" si="26"/>
        <v>0</v>
      </c>
      <c r="J83" s="33">
        <f t="shared" si="26"/>
        <v>0</v>
      </c>
      <c r="K83" s="25" t="s">
        <v>26</v>
      </c>
      <c r="L83" s="33">
        <f t="shared" ref="L83:P83" si="27">SUM(L84:L85)</f>
        <v>0</v>
      </c>
      <c r="M83" s="33">
        <f t="shared" si="27"/>
        <v>0</v>
      </c>
      <c r="N83" s="33">
        <f t="shared" si="27"/>
        <v>0</v>
      </c>
      <c r="O83" s="33">
        <f t="shared" si="27"/>
        <v>0</v>
      </c>
      <c r="P83" s="33">
        <f t="shared" si="27"/>
        <v>0</v>
      </c>
      <c r="Q83" s="27">
        <f>IF($F83="нд","нд",$L83-$F83)</f>
        <v>0</v>
      </c>
      <c r="R83" s="27">
        <f t="shared" si="4"/>
        <v>0</v>
      </c>
      <c r="S83" s="27">
        <f t="shared" si="5"/>
        <v>0</v>
      </c>
      <c r="T83" s="27">
        <f t="shared" si="6"/>
        <v>0</v>
      </c>
      <c r="U83" s="27">
        <f t="shared" si="7"/>
        <v>0</v>
      </c>
      <c r="V83" s="30" t="s">
        <v>26</v>
      </c>
    </row>
    <row r="84" spans="1:27" s="28" customFormat="1" ht="94.5" x14ac:dyDescent="0.25">
      <c r="A84" s="22" t="s">
        <v>138</v>
      </c>
      <c r="B84" s="23" t="s">
        <v>140</v>
      </c>
      <c r="C84" s="29" t="s">
        <v>141</v>
      </c>
      <c r="D84" s="25" t="s">
        <v>26</v>
      </c>
      <c r="E84" s="25" t="s">
        <v>26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30" t="s">
        <v>26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7"/>
      <c r="R84" s="27"/>
      <c r="S84" s="27"/>
      <c r="T84" s="27"/>
      <c r="U84" s="27"/>
      <c r="V84" s="30" t="s">
        <v>26</v>
      </c>
    </row>
    <row r="85" spans="1:27" s="28" customFormat="1" ht="94.5" x14ac:dyDescent="0.25">
      <c r="A85" s="22" t="s">
        <v>138</v>
      </c>
      <c r="B85" s="23" t="s">
        <v>142</v>
      </c>
      <c r="C85" s="29" t="s">
        <v>143</v>
      </c>
      <c r="D85" s="25" t="s">
        <v>26</v>
      </c>
      <c r="E85" s="25" t="s">
        <v>26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30" t="s">
        <v>26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7"/>
      <c r="R85" s="27"/>
      <c r="S85" s="27"/>
      <c r="T85" s="27"/>
      <c r="U85" s="27"/>
      <c r="V85" s="30" t="s">
        <v>26</v>
      </c>
    </row>
    <row r="86" spans="1:27" s="28" customFormat="1" ht="78.75" x14ac:dyDescent="0.25">
      <c r="A86" s="22" t="s">
        <v>144</v>
      </c>
      <c r="B86" s="23" t="s">
        <v>145</v>
      </c>
      <c r="C86" s="29" t="s">
        <v>25</v>
      </c>
      <c r="D86" s="25" t="s">
        <v>26</v>
      </c>
      <c r="E86" s="25" t="s">
        <v>26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25" t="s">
        <v>26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27">
        <f t="shared" ref="Q86:Q149" si="28">IF($F86="нд","нд",$L86-$F86)</f>
        <v>0</v>
      </c>
      <c r="R86" s="27">
        <f t="shared" ref="R86:R149" si="29">IF($G86="нд","нд",$M86-$G86)</f>
        <v>0</v>
      </c>
      <c r="S86" s="27">
        <f t="shared" ref="S86:S149" si="30">IF($H86="нд","нд",$N86-$H86)</f>
        <v>0</v>
      </c>
      <c r="T86" s="27">
        <f t="shared" ref="T86:T149" si="31">IF($I86="нд","нд",$O86-$I86)</f>
        <v>0</v>
      </c>
      <c r="U86" s="27">
        <f t="shared" ref="U86:U149" si="32">IF($J86="нд","нд",$P86-$J86)</f>
        <v>0</v>
      </c>
      <c r="V86" s="30" t="s">
        <v>26</v>
      </c>
    </row>
    <row r="87" spans="1:27" s="28" customFormat="1" ht="47.25" x14ac:dyDescent="0.25">
      <c r="A87" s="22" t="s">
        <v>146</v>
      </c>
      <c r="B87" s="23" t="s">
        <v>147</v>
      </c>
      <c r="C87" s="29" t="s">
        <v>25</v>
      </c>
      <c r="D87" s="25" t="s">
        <v>26</v>
      </c>
      <c r="E87" s="25" t="s">
        <v>26</v>
      </c>
      <c r="F87" s="33">
        <f t="shared" ref="F87:P87" si="33">F88+F93</f>
        <v>0</v>
      </c>
      <c r="G87" s="33">
        <f t="shared" si="33"/>
        <v>0</v>
      </c>
      <c r="H87" s="33">
        <f t="shared" si="33"/>
        <v>20.687000000000001</v>
      </c>
      <c r="I87" s="33">
        <f t="shared" si="33"/>
        <v>0</v>
      </c>
      <c r="J87" s="33">
        <f t="shared" si="33"/>
        <v>0</v>
      </c>
      <c r="K87" s="25" t="s">
        <v>26</v>
      </c>
      <c r="L87" s="33">
        <f t="shared" si="33"/>
        <v>0</v>
      </c>
      <c r="M87" s="33">
        <f t="shared" si="33"/>
        <v>0</v>
      </c>
      <c r="N87" s="33">
        <f t="shared" si="33"/>
        <v>5.6870000000000003</v>
      </c>
      <c r="O87" s="33">
        <f t="shared" si="33"/>
        <v>0</v>
      </c>
      <c r="P87" s="33">
        <f t="shared" si="33"/>
        <v>0</v>
      </c>
      <c r="Q87" s="27">
        <f t="shared" si="28"/>
        <v>0</v>
      </c>
      <c r="R87" s="27">
        <f t="shared" si="29"/>
        <v>0</v>
      </c>
      <c r="S87" s="27">
        <f t="shared" si="30"/>
        <v>-15</v>
      </c>
      <c r="T87" s="27">
        <f t="shared" si="31"/>
        <v>0</v>
      </c>
      <c r="U87" s="27">
        <f t="shared" si="32"/>
        <v>0</v>
      </c>
      <c r="V87" s="30" t="s">
        <v>26</v>
      </c>
    </row>
    <row r="88" spans="1:27" s="28" customFormat="1" ht="31.5" x14ac:dyDescent="0.25">
      <c r="A88" s="22" t="s">
        <v>148</v>
      </c>
      <c r="B88" s="23" t="s">
        <v>149</v>
      </c>
      <c r="C88" s="29" t="s">
        <v>25</v>
      </c>
      <c r="D88" s="25" t="s">
        <v>26</v>
      </c>
      <c r="E88" s="25" t="s">
        <v>26</v>
      </c>
      <c r="F88" s="33">
        <f>SUM(F89:F92)</f>
        <v>0</v>
      </c>
      <c r="G88" s="33">
        <f t="shared" ref="G88:P88" si="34">SUM(G89:G92)</f>
        <v>0</v>
      </c>
      <c r="H88" s="33">
        <f t="shared" si="34"/>
        <v>20.687000000000001</v>
      </c>
      <c r="I88" s="33">
        <f t="shared" si="34"/>
        <v>0</v>
      </c>
      <c r="J88" s="33">
        <f t="shared" si="34"/>
        <v>0</v>
      </c>
      <c r="K88" s="25" t="s">
        <v>26</v>
      </c>
      <c r="L88" s="33">
        <f t="shared" si="34"/>
        <v>0</v>
      </c>
      <c r="M88" s="33">
        <f t="shared" si="34"/>
        <v>0</v>
      </c>
      <c r="N88" s="33">
        <f t="shared" si="34"/>
        <v>5.6870000000000003</v>
      </c>
      <c r="O88" s="33">
        <f t="shared" si="34"/>
        <v>0</v>
      </c>
      <c r="P88" s="33">
        <f t="shared" si="34"/>
        <v>0</v>
      </c>
      <c r="Q88" s="27">
        <f t="shared" si="28"/>
        <v>0</v>
      </c>
      <c r="R88" s="27">
        <f t="shared" si="29"/>
        <v>0</v>
      </c>
      <c r="S88" s="27">
        <f t="shared" si="30"/>
        <v>-15</v>
      </c>
      <c r="T88" s="27">
        <f t="shared" si="31"/>
        <v>0</v>
      </c>
      <c r="U88" s="27">
        <f t="shared" si="32"/>
        <v>0</v>
      </c>
      <c r="V88" s="30" t="s">
        <v>26</v>
      </c>
    </row>
    <row r="89" spans="1:27" s="28" customFormat="1" ht="78.75" x14ac:dyDescent="0.25">
      <c r="A89" s="22" t="s">
        <v>148</v>
      </c>
      <c r="B89" s="23" t="s">
        <v>150</v>
      </c>
      <c r="C89" s="29" t="s">
        <v>151</v>
      </c>
      <c r="D89" s="25" t="s">
        <v>26</v>
      </c>
      <c r="E89" s="30">
        <v>4</v>
      </c>
      <c r="F89" s="25">
        <v>0</v>
      </c>
      <c r="G89" s="25">
        <v>0</v>
      </c>
      <c r="H89" s="25">
        <v>5.6870000000000003</v>
      </c>
      <c r="I89" s="25">
        <v>0</v>
      </c>
      <c r="J89" s="25">
        <v>0</v>
      </c>
      <c r="K89" s="30">
        <v>4</v>
      </c>
      <c r="L89" s="25">
        <v>0</v>
      </c>
      <c r="M89" s="25">
        <v>0</v>
      </c>
      <c r="N89" s="25">
        <v>5.6870000000000003</v>
      </c>
      <c r="O89" s="25">
        <v>0</v>
      </c>
      <c r="P89" s="25">
        <v>0</v>
      </c>
      <c r="Q89" s="27">
        <f t="shared" si="28"/>
        <v>0</v>
      </c>
      <c r="R89" s="27">
        <f t="shared" si="29"/>
        <v>0</v>
      </c>
      <c r="S89" s="27">
        <f t="shared" si="30"/>
        <v>0</v>
      </c>
      <c r="T89" s="27">
        <f t="shared" si="31"/>
        <v>0</v>
      </c>
      <c r="U89" s="27">
        <f t="shared" si="32"/>
        <v>0</v>
      </c>
      <c r="V89" s="30" t="s">
        <v>26</v>
      </c>
      <c r="W89" s="32"/>
      <c r="X89" s="32"/>
      <c r="Y89" s="32"/>
      <c r="Z89" s="32"/>
      <c r="AA89" s="32"/>
    </row>
    <row r="90" spans="1:27" s="28" customFormat="1" ht="78.75" x14ac:dyDescent="0.25">
      <c r="A90" s="22" t="s">
        <v>148</v>
      </c>
      <c r="B90" s="23" t="s">
        <v>152</v>
      </c>
      <c r="C90" s="29" t="s">
        <v>153</v>
      </c>
      <c r="D90" s="25" t="s">
        <v>26</v>
      </c>
      <c r="E90" s="25" t="s">
        <v>26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30" t="s">
        <v>26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7"/>
      <c r="R90" s="27"/>
      <c r="S90" s="27"/>
      <c r="T90" s="27"/>
      <c r="U90" s="27"/>
      <c r="V90" s="30" t="s">
        <v>26</v>
      </c>
      <c r="W90" s="32"/>
      <c r="X90" s="32"/>
      <c r="Y90" s="32"/>
      <c r="Z90" s="32"/>
      <c r="AA90" s="32"/>
    </row>
    <row r="91" spans="1:27" s="28" customFormat="1" ht="47.25" x14ac:dyDescent="0.25">
      <c r="A91" s="22" t="s">
        <v>148</v>
      </c>
      <c r="B91" s="23" t="s">
        <v>154</v>
      </c>
      <c r="C91" s="29" t="s">
        <v>155</v>
      </c>
      <c r="D91" s="25" t="s">
        <v>26</v>
      </c>
      <c r="E91" s="30">
        <v>4</v>
      </c>
      <c r="F91" s="25">
        <v>0</v>
      </c>
      <c r="G91" s="25">
        <v>0</v>
      </c>
      <c r="H91" s="25">
        <v>15</v>
      </c>
      <c r="I91" s="25">
        <v>0</v>
      </c>
      <c r="J91" s="25">
        <v>0</v>
      </c>
      <c r="K91" s="30" t="s">
        <v>26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7"/>
      <c r="R91" s="27"/>
      <c r="S91" s="27"/>
      <c r="T91" s="27"/>
      <c r="U91" s="27"/>
      <c r="V91" s="30" t="s">
        <v>26</v>
      </c>
      <c r="W91" s="32"/>
      <c r="X91" s="32"/>
      <c r="Y91" s="32"/>
      <c r="Z91" s="32"/>
      <c r="AA91" s="32"/>
    </row>
    <row r="92" spans="1:27" s="28" customFormat="1" ht="94.5" x14ac:dyDescent="0.25">
      <c r="A92" s="22" t="s">
        <v>148</v>
      </c>
      <c r="B92" s="23" t="s">
        <v>156</v>
      </c>
      <c r="C92" s="29" t="s">
        <v>157</v>
      </c>
      <c r="D92" s="25" t="s">
        <v>26</v>
      </c>
      <c r="E92" s="25" t="s">
        <v>26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30" t="s">
        <v>26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7">
        <f t="shared" si="28"/>
        <v>0</v>
      </c>
      <c r="R92" s="27">
        <f t="shared" si="29"/>
        <v>0</v>
      </c>
      <c r="S92" s="27">
        <f t="shared" si="30"/>
        <v>0</v>
      </c>
      <c r="T92" s="27">
        <f t="shared" si="31"/>
        <v>0</v>
      </c>
      <c r="U92" s="27">
        <f t="shared" si="32"/>
        <v>0</v>
      </c>
      <c r="V92" s="30" t="s">
        <v>26</v>
      </c>
      <c r="W92" s="32"/>
      <c r="X92" s="32"/>
      <c r="Y92" s="32"/>
      <c r="Z92" s="32"/>
      <c r="AA92" s="32"/>
    </row>
    <row r="93" spans="1:27" s="28" customFormat="1" ht="47.25" x14ac:dyDescent="0.25">
      <c r="A93" s="22" t="s">
        <v>158</v>
      </c>
      <c r="B93" s="23" t="s">
        <v>159</v>
      </c>
      <c r="C93" s="29" t="s">
        <v>25</v>
      </c>
      <c r="D93" s="25" t="s">
        <v>26</v>
      </c>
      <c r="E93" s="25" t="s">
        <v>26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25" t="s">
        <v>26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27">
        <f t="shared" si="28"/>
        <v>0</v>
      </c>
      <c r="R93" s="27">
        <f t="shared" si="29"/>
        <v>0</v>
      </c>
      <c r="S93" s="27">
        <f t="shared" si="30"/>
        <v>0</v>
      </c>
      <c r="T93" s="27">
        <f t="shared" si="31"/>
        <v>0</v>
      </c>
      <c r="U93" s="27">
        <f t="shared" si="32"/>
        <v>0</v>
      </c>
      <c r="V93" s="30" t="s">
        <v>26</v>
      </c>
    </row>
    <row r="94" spans="1:27" s="28" customFormat="1" ht="47.25" x14ac:dyDescent="0.25">
      <c r="A94" s="22" t="s">
        <v>160</v>
      </c>
      <c r="B94" s="23" t="s">
        <v>161</v>
      </c>
      <c r="C94" s="29" t="s">
        <v>25</v>
      </c>
      <c r="D94" s="25" t="s">
        <v>26</v>
      </c>
      <c r="E94" s="25" t="s">
        <v>26</v>
      </c>
      <c r="F94" s="33">
        <f>SUM(F95:F96)</f>
        <v>0</v>
      </c>
      <c r="G94" s="33">
        <f>SUM(G95:G96)</f>
        <v>0</v>
      </c>
      <c r="H94" s="33">
        <f>SUM(H95:H96)</f>
        <v>0</v>
      </c>
      <c r="I94" s="33">
        <f>SUM(I95:I96)</f>
        <v>0</v>
      </c>
      <c r="J94" s="33">
        <f>SUM(J95:J96)</f>
        <v>0</v>
      </c>
      <c r="K94" s="25" t="s">
        <v>26</v>
      </c>
      <c r="L94" s="33">
        <f>SUM(L95:L96)</f>
        <v>0</v>
      </c>
      <c r="M94" s="33">
        <f>SUM(M95:M96)</f>
        <v>0</v>
      </c>
      <c r="N94" s="33">
        <f>SUM(N95:N96)</f>
        <v>0</v>
      </c>
      <c r="O94" s="33">
        <f>SUM(O95:O96)</f>
        <v>0</v>
      </c>
      <c r="P94" s="33">
        <f>SUM(P95:P96)</f>
        <v>0</v>
      </c>
      <c r="Q94" s="27">
        <f t="shared" si="28"/>
        <v>0</v>
      </c>
      <c r="R94" s="27">
        <f t="shared" si="29"/>
        <v>0</v>
      </c>
      <c r="S94" s="27">
        <f t="shared" si="30"/>
        <v>0</v>
      </c>
      <c r="T94" s="27">
        <f t="shared" si="31"/>
        <v>0</v>
      </c>
      <c r="U94" s="27">
        <f t="shared" si="32"/>
        <v>0</v>
      </c>
      <c r="V94" s="30" t="s">
        <v>26</v>
      </c>
    </row>
    <row r="95" spans="1:27" s="28" customFormat="1" ht="110.25" x14ac:dyDescent="0.25">
      <c r="A95" s="22" t="s">
        <v>160</v>
      </c>
      <c r="B95" s="23" t="s">
        <v>162</v>
      </c>
      <c r="C95" s="29" t="s">
        <v>163</v>
      </c>
      <c r="D95" s="25" t="s">
        <v>26</v>
      </c>
      <c r="E95" s="25" t="s">
        <v>26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30" t="s">
        <v>26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7">
        <f t="shared" si="28"/>
        <v>0</v>
      </c>
      <c r="R95" s="27">
        <f t="shared" si="29"/>
        <v>0</v>
      </c>
      <c r="S95" s="27">
        <f t="shared" si="30"/>
        <v>0</v>
      </c>
      <c r="T95" s="27">
        <f t="shared" si="31"/>
        <v>0</v>
      </c>
      <c r="U95" s="27">
        <f t="shared" si="32"/>
        <v>0</v>
      </c>
      <c r="V95" s="30" t="s">
        <v>26</v>
      </c>
      <c r="W95" s="32"/>
      <c r="X95" s="32"/>
      <c r="Y95" s="32"/>
      <c r="Z95" s="32"/>
      <c r="AA95" s="32"/>
    </row>
    <row r="96" spans="1:27" s="28" customFormat="1" ht="110.25" x14ac:dyDescent="0.25">
      <c r="A96" s="22" t="s">
        <v>160</v>
      </c>
      <c r="B96" s="23" t="s">
        <v>164</v>
      </c>
      <c r="C96" s="29" t="s">
        <v>165</v>
      </c>
      <c r="D96" s="25" t="s">
        <v>26</v>
      </c>
      <c r="E96" s="25" t="s">
        <v>26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30" t="s">
        <v>26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7">
        <f t="shared" si="28"/>
        <v>0</v>
      </c>
      <c r="R96" s="27">
        <f t="shared" si="29"/>
        <v>0</v>
      </c>
      <c r="S96" s="27">
        <f t="shared" si="30"/>
        <v>0</v>
      </c>
      <c r="T96" s="27">
        <f t="shared" si="31"/>
        <v>0</v>
      </c>
      <c r="U96" s="27">
        <f t="shared" si="32"/>
        <v>0</v>
      </c>
      <c r="V96" s="30" t="s">
        <v>26</v>
      </c>
      <c r="W96" s="32"/>
      <c r="X96" s="32"/>
      <c r="Y96" s="32"/>
      <c r="Z96" s="32"/>
      <c r="AA96" s="32"/>
    </row>
    <row r="97" spans="1:27" s="28" customFormat="1" ht="63" x14ac:dyDescent="0.25">
      <c r="A97" s="22" t="s">
        <v>166</v>
      </c>
      <c r="B97" s="23" t="s">
        <v>167</v>
      </c>
      <c r="C97" s="29" t="s">
        <v>25</v>
      </c>
      <c r="D97" s="25" t="s">
        <v>26</v>
      </c>
      <c r="E97" s="25" t="s">
        <v>26</v>
      </c>
      <c r="F97" s="26">
        <f t="shared" ref="F97:P97" si="35">F98+F99</f>
        <v>0</v>
      </c>
      <c r="G97" s="26">
        <f t="shared" si="35"/>
        <v>0</v>
      </c>
      <c r="H97" s="26">
        <f t="shared" si="35"/>
        <v>0</v>
      </c>
      <c r="I97" s="26">
        <f t="shared" si="35"/>
        <v>0</v>
      </c>
      <c r="J97" s="26">
        <f t="shared" si="35"/>
        <v>0</v>
      </c>
      <c r="K97" s="25" t="s">
        <v>26</v>
      </c>
      <c r="L97" s="26">
        <f t="shared" si="35"/>
        <v>0</v>
      </c>
      <c r="M97" s="26">
        <f t="shared" si="35"/>
        <v>0</v>
      </c>
      <c r="N97" s="26">
        <f t="shared" si="35"/>
        <v>0</v>
      </c>
      <c r="O97" s="26">
        <f t="shared" si="35"/>
        <v>0</v>
      </c>
      <c r="P97" s="26">
        <f t="shared" si="35"/>
        <v>0</v>
      </c>
      <c r="Q97" s="27">
        <f t="shared" si="28"/>
        <v>0</v>
      </c>
      <c r="R97" s="27">
        <f t="shared" si="29"/>
        <v>0</v>
      </c>
      <c r="S97" s="27">
        <f t="shared" si="30"/>
        <v>0</v>
      </c>
      <c r="T97" s="27">
        <f t="shared" si="31"/>
        <v>0</v>
      </c>
      <c r="U97" s="27">
        <f t="shared" si="32"/>
        <v>0</v>
      </c>
      <c r="V97" s="30" t="s">
        <v>26</v>
      </c>
    </row>
    <row r="98" spans="1:27" s="28" customFormat="1" ht="31.5" x14ac:dyDescent="0.25">
      <c r="A98" s="22" t="s">
        <v>168</v>
      </c>
      <c r="B98" s="23" t="s">
        <v>169</v>
      </c>
      <c r="C98" s="29" t="s">
        <v>25</v>
      </c>
      <c r="D98" s="25" t="s">
        <v>26</v>
      </c>
      <c r="E98" s="25" t="s">
        <v>26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5" t="s">
        <v>26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7">
        <f t="shared" si="28"/>
        <v>0</v>
      </c>
      <c r="R98" s="27">
        <f t="shared" si="29"/>
        <v>0</v>
      </c>
      <c r="S98" s="27">
        <f t="shared" si="30"/>
        <v>0</v>
      </c>
      <c r="T98" s="27">
        <f t="shared" si="31"/>
        <v>0</v>
      </c>
      <c r="U98" s="27">
        <f t="shared" si="32"/>
        <v>0</v>
      </c>
      <c r="V98" s="30" t="s">
        <v>26</v>
      </c>
    </row>
    <row r="99" spans="1:27" s="28" customFormat="1" ht="47.25" x14ac:dyDescent="0.25">
      <c r="A99" s="22" t="s">
        <v>170</v>
      </c>
      <c r="B99" s="23" t="s">
        <v>171</v>
      </c>
      <c r="C99" s="29" t="s">
        <v>25</v>
      </c>
      <c r="D99" s="25" t="s">
        <v>26</v>
      </c>
      <c r="E99" s="25" t="s">
        <v>26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5" t="s">
        <v>26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7">
        <f t="shared" si="28"/>
        <v>0</v>
      </c>
      <c r="R99" s="27">
        <f t="shared" si="29"/>
        <v>0</v>
      </c>
      <c r="S99" s="27">
        <f t="shared" si="30"/>
        <v>0</v>
      </c>
      <c r="T99" s="27">
        <f t="shared" si="31"/>
        <v>0</v>
      </c>
      <c r="U99" s="27">
        <f t="shared" si="32"/>
        <v>0</v>
      </c>
      <c r="V99" s="30" t="s">
        <v>26</v>
      </c>
    </row>
    <row r="100" spans="1:27" s="28" customFormat="1" ht="94.5" x14ac:dyDescent="0.25">
      <c r="A100" s="22" t="s">
        <v>172</v>
      </c>
      <c r="B100" s="23" t="s">
        <v>173</v>
      </c>
      <c r="C100" s="29" t="s">
        <v>25</v>
      </c>
      <c r="D100" s="25" t="s">
        <v>26</v>
      </c>
      <c r="E100" s="25" t="s">
        <v>26</v>
      </c>
      <c r="F100" s="33">
        <f t="shared" ref="F100:P100" si="36">F101+F102</f>
        <v>0</v>
      </c>
      <c r="G100" s="33">
        <f t="shared" si="36"/>
        <v>0</v>
      </c>
      <c r="H100" s="33">
        <f t="shared" si="36"/>
        <v>0</v>
      </c>
      <c r="I100" s="33">
        <f t="shared" si="36"/>
        <v>0</v>
      </c>
      <c r="J100" s="33">
        <f t="shared" si="36"/>
        <v>0</v>
      </c>
      <c r="K100" s="25" t="s">
        <v>26</v>
      </c>
      <c r="L100" s="33">
        <f t="shared" si="36"/>
        <v>0</v>
      </c>
      <c r="M100" s="33">
        <f t="shared" si="36"/>
        <v>0</v>
      </c>
      <c r="N100" s="33">
        <f t="shared" si="36"/>
        <v>0</v>
      </c>
      <c r="O100" s="33">
        <f t="shared" si="36"/>
        <v>0</v>
      </c>
      <c r="P100" s="33">
        <f t="shared" si="36"/>
        <v>0</v>
      </c>
      <c r="Q100" s="27">
        <f t="shared" si="28"/>
        <v>0</v>
      </c>
      <c r="R100" s="27">
        <f t="shared" si="29"/>
        <v>0</v>
      </c>
      <c r="S100" s="27">
        <f t="shared" si="30"/>
        <v>0</v>
      </c>
      <c r="T100" s="27">
        <f t="shared" si="31"/>
        <v>0</v>
      </c>
      <c r="U100" s="27">
        <f t="shared" si="32"/>
        <v>0</v>
      </c>
      <c r="V100" s="30" t="s">
        <v>26</v>
      </c>
    </row>
    <row r="101" spans="1:27" s="28" customFormat="1" ht="78.75" x14ac:dyDescent="0.25">
      <c r="A101" s="22" t="s">
        <v>174</v>
      </c>
      <c r="B101" s="23" t="s">
        <v>175</v>
      </c>
      <c r="C101" s="29" t="s">
        <v>25</v>
      </c>
      <c r="D101" s="25" t="s">
        <v>26</v>
      </c>
      <c r="E101" s="25" t="s">
        <v>26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25" t="s">
        <v>26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27">
        <f t="shared" si="28"/>
        <v>0</v>
      </c>
      <c r="R101" s="27">
        <f t="shared" si="29"/>
        <v>0</v>
      </c>
      <c r="S101" s="27">
        <f t="shared" si="30"/>
        <v>0</v>
      </c>
      <c r="T101" s="27">
        <f t="shared" si="31"/>
        <v>0</v>
      </c>
      <c r="U101" s="27">
        <f t="shared" si="32"/>
        <v>0</v>
      </c>
      <c r="V101" s="30" t="s">
        <v>26</v>
      </c>
    </row>
    <row r="102" spans="1:27" s="28" customFormat="1" ht="78.75" x14ac:dyDescent="0.25">
      <c r="A102" s="22" t="s">
        <v>176</v>
      </c>
      <c r="B102" s="23" t="s">
        <v>177</v>
      </c>
      <c r="C102" s="29" t="s">
        <v>25</v>
      </c>
      <c r="D102" s="25" t="s">
        <v>26</v>
      </c>
      <c r="E102" s="25" t="s">
        <v>26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25" t="s">
        <v>26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27">
        <f t="shared" si="28"/>
        <v>0</v>
      </c>
      <c r="R102" s="27">
        <f t="shared" si="29"/>
        <v>0</v>
      </c>
      <c r="S102" s="27">
        <f t="shared" si="30"/>
        <v>0</v>
      </c>
      <c r="T102" s="27">
        <f t="shared" si="31"/>
        <v>0</v>
      </c>
      <c r="U102" s="27">
        <f t="shared" si="32"/>
        <v>0</v>
      </c>
      <c r="V102" s="30" t="s">
        <v>26</v>
      </c>
    </row>
    <row r="103" spans="1:27" s="28" customFormat="1" ht="47.25" x14ac:dyDescent="0.25">
      <c r="A103" s="22" t="s">
        <v>178</v>
      </c>
      <c r="B103" s="23" t="s">
        <v>179</v>
      </c>
      <c r="C103" s="29" t="s">
        <v>25</v>
      </c>
      <c r="D103" s="25" t="s">
        <v>26</v>
      </c>
      <c r="E103" s="25" t="s">
        <v>26</v>
      </c>
      <c r="F103" s="33">
        <f>SUM(F104:F119)</f>
        <v>0</v>
      </c>
      <c r="G103" s="33">
        <f t="shared" ref="G103:P103" si="37">SUM(G104:G119)</f>
        <v>0</v>
      </c>
      <c r="H103" s="33">
        <f t="shared" si="37"/>
        <v>0</v>
      </c>
      <c r="I103" s="33">
        <f t="shared" si="37"/>
        <v>0</v>
      </c>
      <c r="J103" s="33">
        <f t="shared" si="37"/>
        <v>0</v>
      </c>
      <c r="K103" s="25" t="s">
        <v>26</v>
      </c>
      <c r="L103" s="33">
        <f t="shared" si="37"/>
        <v>14.009</v>
      </c>
      <c r="M103" s="33">
        <f t="shared" si="37"/>
        <v>0</v>
      </c>
      <c r="N103" s="33">
        <f t="shared" si="37"/>
        <v>284.16300000000001</v>
      </c>
      <c r="O103" s="33">
        <f t="shared" si="37"/>
        <v>0</v>
      </c>
      <c r="P103" s="33">
        <f t="shared" si="37"/>
        <v>0</v>
      </c>
      <c r="Q103" s="27">
        <f t="shared" si="28"/>
        <v>14.009</v>
      </c>
      <c r="R103" s="27">
        <f t="shared" si="29"/>
        <v>0</v>
      </c>
      <c r="S103" s="27">
        <f t="shared" si="30"/>
        <v>284.16300000000001</v>
      </c>
      <c r="T103" s="27">
        <f t="shared" si="31"/>
        <v>0</v>
      </c>
      <c r="U103" s="27">
        <f t="shared" si="32"/>
        <v>0</v>
      </c>
      <c r="V103" s="30" t="s">
        <v>26</v>
      </c>
    </row>
    <row r="104" spans="1:27" s="28" customFormat="1" ht="141.75" x14ac:dyDescent="0.25">
      <c r="A104" s="22" t="s">
        <v>178</v>
      </c>
      <c r="B104" s="23" t="s">
        <v>180</v>
      </c>
      <c r="C104" s="29" t="s">
        <v>181</v>
      </c>
      <c r="D104" s="25" t="s">
        <v>26</v>
      </c>
      <c r="E104" s="25" t="s">
        <v>26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30" t="s">
        <v>26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7">
        <f t="shared" si="28"/>
        <v>0</v>
      </c>
      <c r="R104" s="27">
        <f t="shared" si="29"/>
        <v>0</v>
      </c>
      <c r="S104" s="27">
        <f t="shared" si="30"/>
        <v>0</v>
      </c>
      <c r="T104" s="27">
        <f t="shared" si="31"/>
        <v>0</v>
      </c>
      <c r="U104" s="27">
        <f t="shared" si="32"/>
        <v>0</v>
      </c>
      <c r="V104" s="30" t="s">
        <v>26</v>
      </c>
      <c r="W104" s="32"/>
      <c r="X104" s="32"/>
      <c r="Y104" s="32"/>
      <c r="Z104" s="32"/>
      <c r="AA104" s="32"/>
    </row>
    <row r="105" spans="1:27" s="28" customFormat="1" ht="141.75" x14ac:dyDescent="0.25">
      <c r="A105" s="22" t="s">
        <v>178</v>
      </c>
      <c r="B105" s="23" t="s">
        <v>182</v>
      </c>
      <c r="C105" s="29" t="s">
        <v>183</v>
      </c>
      <c r="D105" s="25" t="s">
        <v>26</v>
      </c>
      <c r="E105" s="25" t="s">
        <v>26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30" t="s">
        <v>26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7">
        <f t="shared" si="28"/>
        <v>0</v>
      </c>
      <c r="R105" s="27">
        <f t="shared" si="29"/>
        <v>0</v>
      </c>
      <c r="S105" s="27">
        <f t="shared" si="30"/>
        <v>0</v>
      </c>
      <c r="T105" s="27">
        <f t="shared" si="31"/>
        <v>0</v>
      </c>
      <c r="U105" s="27">
        <f t="shared" si="32"/>
        <v>0</v>
      </c>
      <c r="V105" s="30" t="s">
        <v>26</v>
      </c>
      <c r="W105" s="32"/>
      <c r="X105" s="32"/>
      <c r="Y105" s="32"/>
      <c r="Z105" s="32"/>
      <c r="AA105" s="32"/>
    </row>
    <row r="106" spans="1:27" s="28" customFormat="1" ht="157.5" x14ac:dyDescent="0.25">
      <c r="A106" s="22" t="s">
        <v>178</v>
      </c>
      <c r="B106" s="23" t="s">
        <v>184</v>
      </c>
      <c r="C106" s="29" t="s">
        <v>185</v>
      </c>
      <c r="D106" s="25" t="s">
        <v>26</v>
      </c>
      <c r="E106" s="25" t="s">
        <v>26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30" t="s">
        <v>26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7">
        <f t="shared" si="28"/>
        <v>0</v>
      </c>
      <c r="R106" s="27">
        <f t="shared" si="29"/>
        <v>0</v>
      </c>
      <c r="S106" s="27">
        <f t="shared" si="30"/>
        <v>0</v>
      </c>
      <c r="T106" s="27">
        <f t="shared" si="31"/>
        <v>0</v>
      </c>
      <c r="U106" s="27">
        <f t="shared" si="32"/>
        <v>0</v>
      </c>
      <c r="V106" s="30" t="s">
        <v>26</v>
      </c>
      <c r="W106" s="32"/>
      <c r="X106" s="32"/>
      <c r="Y106" s="32"/>
      <c r="Z106" s="32"/>
      <c r="AA106" s="32"/>
    </row>
    <row r="107" spans="1:27" s="28" customFormat="1" ht="141.75" x14ac:dyDescent="0.25">
      <c r="A107" s="22" t="s">
        <v>178</v>
      </c>
      <c r="B107" s="23" t="s">
        <v>186</v>
      </c>
      <c r="C107" s="29" t="s">
        <v>187</v>
      </c>
      <c r="D107" s="25" t="s">
        <v>26</v>
      </c>
      <c r="E107" s="25" t="s">
        <v>26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30" t="s">
        <v>26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7">
        <f t="shared" si="28"/>
        <v>0</v>
      </c>
      <c r="R107" s="27">
        <f t="shared" si="29"/>
        <v>0</v>
      </c>
      <c r="S107" s="27">
        <f t="shared" si="30"/>
        <v>0</v>
      </c>
      <c r="T107" s="27">
        <f t="shared" si="31"/>
        <v>0</v>
      </c>
      <c r="U107" s="27">
        <f t="shared" si="32"/>
        <v>0</v>
      </c>
      <c r="V107" s="30" t="s">
        <v>26</v>
      </c>
      <c r="W107" s="32"/>
      <c r="X107" s="32"/>
      <c r="Y107" s="32"/>
      <c r="Z107" s="32"/>
      <c r="AA107" s="32"/>
    </row>
    <row r="108" spans="1:27" s="28" customFormat="1" ht="157.5" x14ac:dyDescent="0.25">
      <c r="A108" s="22" t="s">
        <v>178</v>
      </c>
      <c r="B108" s="23" t="s">
        <v>188</v>
      </c>
      <c r="C108" s="29" t="s">
        <v>189</v>
      </c>
      <c r="D108" s="25" t="s">
        <v>26</v>
      </c>
      <c r="E108" s="25" t="s">
        <v>26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30" t="s">
        <v>26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7">
        <f t="shared" si="28"/>
        <v>0</v>
      </c>
      <c r="R108" s="27">
        <f t="shared" si="29"/>
        <v>0</v>
      </c>
      <c r="S108" s="27">
        <f t="shared" si="30"/>
        <v>0</v>
      </c>
      <c r="T108" s="27">
        <f t="shared" si="31"/>
        <v>0</v>
      </c>
      <c r="U108" s="27">
        <f t="shared" si="32"/>
        <v>0</v>
      </c>
      <c r="V108" s="30" t="s">
        <v>26</v>
      </c>
      <c r="W108" s="32"/>
      <c r="X108" s="32"/>
      <c r="Y108" s="32"/>
      <c r="Z108" s="32"/>
      <c r="AA108" s="32"/>
    </row>
    <row r="109" spans="1:27" s="28" customFormat="1" ht="141.75" x14ac:dyDescent="0.25">
      <c r="A109" s="22" t="s">
        <v>178</v>
      </c>
      <c r="B109" s="23" t="s">
        <v>190</v>
      </c>
      <c r="C109" s="29" t="s">
        <v>191</v>
      </c>
      <c r="D109" s="25" t="s">
        <v>26</v>
      </c>
      <c r="E109" s="25" t="s">
        <v>26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30">
        <v>4</v>
      </c>
      <c r="L109" s="25">
        <v>7.2830000000000004</v>
      </c>
      <c r="M109" s="25">
        <v>0</v>
      </c>
      <c r="N109" s="25">
        <v>130.96</v>
      </c>
      <c r="O109" s="25">
        <v>0</v>
      </c>
      <c r="P109" s="25">
        <v>0</v>
      </c>
      <c r="Q109" s="27">
        <f t="shared" si="28"/>
        <v>7.2830000000000004</v>
      </c>
      <c r="R109" s="27">
        <f t="shared" si="29"/>
        <v>0</v>
      </c>
      <c r="S109" s="27">
        <f t="shared" si="30"/>
        <v>130.96</v>
      </c>
      <c r="T109" s="27">
        <f t="shared" si="31"/>
        <v>0</v>
      </c>
      <c r="U109" s="27">
        <f t="shared" si="32"/>
        <v>0</v>
      </c>
      <c r="V109" s="31" t="s">
        <v>528</v>
      </c>
      <c r="W109" s="32"/>
      <c r="X109" s="32"/>
      <c r="Y109" s="32"/>
      <c r="Z109" s="32"/>
      <c r="AA109" s="32"/>
    </row>
    <row r="110" spans="1:27" s="28" customFormat="1" ht="141.75" x14ac:dyDescent="0.25">
      <c r="A110" s="22" t="s">
        <v>178</v>
      </c>
      <c r="B110" s="23" t="s">
        <v>192</v>
      </c>
      <c r="C110" s="29" t="s">
        <v>193</v>
      </c>
      <c r="D110" s="25" t="s">
        <v>26</v>
      </c>
      <c r="E110" s="25" t="s">
        <v>26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30" t="s">
        <v>26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7">
        <f t="shared" si="28"/>
        <v>0</v>
      </c>
      <c r="R110" s="27">
        <f t="shared" si="29"/>
        <v>0</v>
      </c>
      <c r="S110" s="27">
        <f t="shared" si="30"/>
        <v>0</v>
      </c>
      <c r="T110" s="27">
        <f t="shared" si="31"/>
        <v>0</v>
      </c>
      <c r="U110" s="27">
        <f t="shared" si="32"/>
        <v>0</v>
      </c>
      <c r="V110" s="30" t="s">
        <v>26</v>
      </c>
      <c r="W110" s="32"/>
      <c r="X110" s="32"/>
      <c r="Y110" s="32"/>
      <c r="Z110" s="32"/>
      <c r="AA110" s="32"/>
    </row>
    <row r="111" spans="1:27" s="28" customFormat="1" ht="141.75" x14ac:dyDescent="0.25">
      <c r="A111" s="22" t="s">
        <v>178</v>
      </c>
      <c r="B111" s="23" t="s">
        <v>194</v>
      </c>
      <c r="C111" s="29" t="s">
        <v>195</v>
      </c>
      <c r="D111" s="25" t="s">
        <v>26</v>
      </c>
      <c r="E111" s="25" t="s">
        <v>26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30">
        <v>4</v>
      </c>
      <c r="L111" s="25">
        <v>1.1160000000000001</v>
      </c>
      <c r="M111" s="25">
        <v>0</v>
      </c>
      <c r="N111" s="25">
        <v>31.722000000000001</v>
      </c>
      <c r="O111" s="25">
        <v>0</v>
      </c>
      <c r="P111" s="25">
        <v>0</v>
      </c>
      <c r="Q111" s="27">
        <f t="shared" si="28"/>
        <v>1.1160000000000001</v>
      </c>
      <c r="R111" s="27">
        <f t="shared" si="29"/>
        <v>0</v>
      </c>
      <c r="S111" s="27">
        <f t="shared" si="30"/>
        <v>31.722000000000001</v>
      </c>
      <c r="T111" s="27">
        <f t="shared" si="31"/>
        <v>0</v>
      </c>
      <c r="U111" s="27">
        <f t="shared" si="32"/>
        <v>0</v>
      </c>
      <c r="V111" s="31" t="s">
        <v>528</v>
      </c>
      <c r="W111" s="32"/>
      <c r="X111" s="32"/>
      <c r="Y111" s="32"/>
      <c r="Z111" s="32"/>
      <c r="AA111" s="32"/>
    </row>
    <row r="112" spans="1:27" s="28" customFormat="1" ht="157.5" x14ac:dyDescent="0.25">
      <c r="A112" s="22" t="s">
        <v>178</v>
      </c>
      <c r="B112" s="23" t="s">
        <v>196</v>
      </c>
      <c r="C112" s="29" t="s">
        <v>197</v>
      </c>
      <c r="D112" s="25" t="s">
        <v>26</v>
      </c>
      <c r="E112" s="25" t="s">
        <v>26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30" t="s">
        <v>26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7">
        <f t="shared" si="28"/>
        <v>0</v>
      </c>
      <c r="R112" s="27">
        <f t="shared" si="29"/>
        <v>0</v>
      </c>
      <c r="S112" s="27">
        <f t="shared" si="30"/>
        <v>0</v>
      </c>
      <c r="T112" s="27">
        <f t="shared" si="31"/>
        <v>0</v>
      </c>
      <c r="U112" s="27">
        <f t="shared" si="32"/>
        <v>0</v>
      </c>
      <c r="V112" s="30" t="s">
        <v>26</v>
      </c>
      <c r="W112" s="32"/>
      <c r="X112" s="32"/>
      <c r="Y112" s="32"/>
      <c r="Z112" s="32"/>
      <c r="AA112" s="32"/>
    </row>
    <row r="113" spans="1:27" s="28" customFormat="1" ht="141.75" x14ac:dyDescent="0.25">
      <c r="A113" s="22" t="s">
        <v>178</v>
      </c>
      <c r="B113" s="23" t="s">
        <v>198</v>
      </c>
      <c r="C113" s="29" t="s">
        <v>199</v>
      </c>
      <c r="D113" s="25" t="s">
        <v>26</v>
      </c>
      <c r="E113" s="25" t="s">
        <v>26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30" t="s">
        <v>26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7">
        <f t="shared" si="28"/>
        <v>0</v>
      </c>
      <c r="R113" s="27">
        <f t="shared" si="29"/>
        <v>0</v>
      </c>
      <c r="S113" s="27">
        <f t="shared" si="30"/>
        <v>0</v>
      </c>
      <c r="T113" s="27">
        <f t="shared" si="31"/>
        <v>0</v>
      </c>
      <c r="U113" s="27">
        <f t="shared" si="32"/>
        <v>0</v>
      </c>
      <c r="V113" s="30" t="s">
        <v>26</v>
      </c>
      <c r="W113" s="32"/>
      <c r="X113" s="32"/>
      <c r="Y113" s="32"/>
      <c r="Z113" s="32"/>
      <c r="AA113" s="32"/>
    </row>
    <row r="114" spans="1:27" s="28" customFormat="1" ht="141.75" x14ac:dyDescent="0.25">
      <c r="A114" s="22" t="s">
        <v>178</v>
      </c>
      <c r="B114" s="23" t="s">
        <v>200</v>
      </c>
      <c r="C114" s="29" t="s">
        <v>201</v>
      </c>
      <c r="D114" s="25" t="s">
        <v>26</v>
      </c>
      <c r="E114" s="25" t="s">
        <v>26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30" t="s">
        <v>26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7">
        <f t="shared" si="28"/>
        <v>0</v>
      </c>
      <c r="R114" s="27">
        <f t="shared" si="29"/>
        <v>0</v>
      </c>
      <c r="S114" s="27">
        <f t="shared" si="30"/>
        <v>0</v>
      </c>
      <c r="T114" s="27">
        <f t="shared" si="31"/>
        <v>0</v>
      </c>
      <c r="U114" s="27">
        <f t="shared" si="32"/>
        <v>0</v>
      </c>
      <c r="V114" s="30" t="s">
        <v>26</v>
      </c>
      <c r="W114" s="32"/>
      <c r="X114" s="32"/>
      <c r="Y114" s="32"/>
      <c r="Z114" s="32"/>
      <c r="AA114" s="32"/>
    </row>
    <row r="115" spans="1:27" s="28" customFormat="1" ht="141.75" x14ac:dyDescent="0.25">
      <c r="A115" s="22" t="s">
        <v>178</v>
      </c>
      <c r="B115" s="23" t="s">
        <v>202</v>
      </c>
      <c r="C115" s="29" t="s">
        <v>203</v>
      </c>
      <c r="D115" s="25" t="s">
        <v>26</v>
      </c>
      <c r="E115" s="25" t="s">
        <v>26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30" t="s">
        <v>26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7">
        <f t="shared" si="28"/>
        <v>0</v>
      </c>
      <c r="R115" s="27">
        <f t="shared" si="29"/>
        <v>0</v>
      </c>
      <c r="S115" s="27">
        <f t="shared" si="30"/>
        <v>0</v>
      </c>
      <c r="T115" s="27">
        <f t="shared" si="31"/>
        <v>0</v>
      </c>
      <c r="U115" s="27">
        <f t="shared" si="32"/>
        <v>0</v>
      </c>
      <c r="V115" s="30" t="s">
        <v>26</v>
      </c>
      <c r="W115" s="32"/>
      <c r="X115" s="32"/>
      <c r="Y115" s="32"/>
      <c r="Z115" s="32"/>
      <c r="AA115" s="32"/>
    </row>
    <row r="116" spans="1:27" s="28" customFormat="1" ht="157.5" x14ac:dyDescent="0.25">
      <c r="A116" s="22" t="s">
        <v>178</v>
      </c>
      <c r="B116" s="23" t="s">
        <v>204</v>
      </c>
      <c r="C116" s="29" t="s">
        <v>205</v>
      </c>
      <c r="D116" s="25" t="s">
        <v>26</v>
      </c>
      <c r="E116" s="25" t="s">
        <v>26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30" t="s">
        <v>26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7">
        <f t="shared" si="28"/>
        <v>0</v>
      </c>
      <c r="R116" s="27">
        <f t="shared" si="29"/>
        <v>0</v>
      </c>
      <c r="S116" s="27">
        <f t="shared" si="30"/>
        <v>0</v>
      </c>
      <c r="T116" s="27">
        <f t="shared" si="31"/>
        <v>0</v>
      </c>
      <c r="U116" s="27">
        <f t="shared" si="32"/>
        <v>0</v>
      </c>
      <c r="V116" s="30" t="s">
        <v>26</v>
      </c>
      <c r="W116" s="32"/>
      <c r="X116" s="32"/>
      <c r="Y116" s="32"/>
      <c r="Z116" s="32"/>
      <c r="AA116" s="32"/>
    </row>
    <row r="117" spans="1:27" s="28" customFormat="1" ht="141.75" x14ac:dyDescent="0.25">
      <c r="A117" s="22" t="s">
        <v>178</v>
      </c>
      <c r="B117" s="23" t="s">
        <v>206</v>
      </c>
      <c r="C117" s="29" t="s">
        <v>207</v>
      </c>
      <c r="D117" s="25" t="s">
        <v>26</v>
      </c>
      <c r="E117" s="25" t="s">
        <v>26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30">
        <v>4</v>
      </c>
      <c r="L117" s="25">
        <v>5.16</v>
      </c>
      <c r="M117" s="25">
        <v>0</v>
      </c>
      <c r="N117" s="25">
        <v>107.18</v>
      </c>
      <c r="O117" s="25">
        <v>0</v>
      </c>
      <c r="P117" s="25">
        <v>0</v>
      </c>
      <c r="Q117" s="27">
        <f t="shared" si="28"/>
        <v>5.16</v>
      </c>
      <c r="R117" s="27">
        <f t="shared" si="29"/>
        <v>0</v>
      </c>
      <c r="S117" s="27">
        <f t="shared" si="30"/>
        <v>107.18</v>
      </c>
      <c r="T117" s="27">
        <f t="shared" si="31"/>
        <v>0</v>
      </c>
      <c r="U117" s="27">
        <f t="shared" si="32"/>
        <v>0</v>
      </c>
      <c r="V117" s="31" t="s">
        <v>528</v>
      </c>
      <c r="W117" s="32"/>
      <c r="X117" s="32"/>
      <c r="Y117" s="32"/>
      <c r="Z117" s="32"/>
      <c r="AA117" s="32"/>
    </row>
    <row r="118" spans="1:27" s="28" customFormat="1" ht="141.75" x14ac:dyDescent="0.25">
      <c r="A118" s="22" t="s">
        <v>178</v>
      </c>
      <c r="B118" s="23" t="s">
        <v>208</v>
      </c>
      <c r="C118" s="29" t="s">
        <v>209</v>
      </c>
      <c r="D118" s="25" t="s">
        <v>26</v>
      </c>
      <c r="E118" s="25" t="s">
        <v>26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30">
        <v>4</v>
      </c>
      <c r="L118" s="25">
        <v>0.45</v>
      </c>
      <c r="M118" s="25">
        <v>0</v>
      </c>
      <c r="N118" s="25">
        <v>14.301</v>
      </c>
      <c r="O118" s="25">
        <v>0</v>
      </c>
      <c r="P118" s="25">
        <v>0</v>
      </c>
      <c r="Q118" s="27">
        <f t="shared" si="28"/>
        <v>0.45</v>
      </c>
      <c r="R118" s="27">
        <f t="shared" si="29"/>
        <v>0</v>
      </c>
      <c r="S118" s="27">
        <f t="shared" si="30"/>
        <v>14.301</v>
      </c>
      <c r="T118" s="27">
        <f t="shared" si="31"/>
        <v>0</v>
      </c>
      <c r="U118" s="27">
        <f t="shared" si="32"/>
        <v>0</v>
      </c>
      <c r="V118" s="31" t="s">
        <v>528</v>
      </c>
      <c r="W118" s="32"/>
      <c r="X118" s="32"/>
      <c r="Y118" s="32"/>
      <c r="Z118" s="32"/>
      <c r="AA118" s="32"/>
    </row>
    <row r="119" spans="1:27" s="28" customFormat="1" ht="141.75" x14ac:dyDescent="0.25">
      <c r="A119" s="22" t="s">
        <v>178</v>
      </c>
      <c r="B119" s="23" t="s">
        <v>210</v>
      </c>
      <c r="C119" s="29" t="s">
        <v>211</v>
      </c>
      <c r="D119" s="25" t="s">
        <v>26</v>
      </c>
      <c r="E119" s="25" t="s">
        <v>26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30" t="s">
        <v>26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7">
        <f t="shared" si="28"/>
        <v>0</v>
      </c>
      <c r="R119" s="27">
        <f t="shared" si="29"/>
        <v>0</v>
      </c>
      <c r="S119" s="27">
        <f t="shared" si="30"/>
        <v>0</v>
      </c>
      <c r="T119" s="27">
        <f t="shared" si="31"/>
        <v>0</v>
      </c>
      <c r="U119" s="27">
        <f t="shared" si="32"/>
        <v>0</v>
      </c>
      <c r="V119" s="30" t="s">
        <v>26</v>
      </c>
      <c r="W119" s="32"/>
      <c r="X119" s="32"/>
      <c r="Y119" s="32"/>
      <c r="Z119" s="32"/>
      <c r="AA119" s="32"/>
    </row>
    <row r="120" spans="1:27" s="28" customFormat="1" ht="47.25" x14ac:dyDescent="0.25">
      <c r="A120" s="22" t="s">
        <v>212</v>
      </c>
      <c r="B120" s="23" t="s">
        <v>213</v>
      </c>
      <c r="C120" s="29" t="s">
        <v>25</v>
      </c>
      <c r="D120" s="25" t="s">
        <v>26</v>
      </c>
      <c r="E120" s="25" t="s">
        <v>26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5" t="s">
        <v>26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7">
        <f t="shared" si="28"/>
        <v>0</v>
      </c>
      <c r="R120" s="27">
        <f t="shared" si="29"/>
        <v>0</v>
      </c>
      <c r="S120" s="27">
        <f t="shared" si="30"/>
        <v>0</v>
      </c>
      <c r="T120" s="27">
        <f t="shared" si="31"/>
        <v>0</v>
      </c>
      <c r="U120" s="27">
        <f t="shared" si="32"/>
        <v>0</v>
      </c>
      <c r="V120" s="30" t="s">
        <v>26</v>
      </c>
    </row>
    <row r="121" spans="1:27" s="28" customFormat="1" ht="31.5" x14ac:dyDescent="0.25">
      <c r="A121" s="22" t="s">
        <v>214</v>
      </c>
      <c r="B121" s="23" t="s">
        <v>215</v>
      </c>
      <c r="C121" s="29" t="s">
        <v>25</v>
      </c>
      <c r="D121" s="25" t="s">
        <v>26</v>
      </c>
      <c r="E121" s="25" t="s">
        <v>26</v>
      </c>
      <c r="F121" s="26">
        <f>SUM(F122:F214)</f>
        <v>0</v>
      </c>
      <c r="G121" s="26">
        <f>SUM(G122:G214)</f>
        <v>0</v>
      </c>
      <c r="H121" s="26">
        <f>SUM(H122:H214)</f>
        <v>0</v>
      </c>
      <c r="I121" s="26">
        <f>SUM(I122:I214)</f>
        <v>0</v>
      </c>
      <c r="J121" s="26">
        <f>SUM(J122:J214)</f>
        <v>0</v>
      </c>
      <c r="K121" s="25" t="s">
        <v>26</v>
      </c>
      <c r="L121" s="26">
        <f>SUM(L122:L214)</f>
        <v>0</v>
      </c>
      <c r="M121" s="26">
        <f>SUM(M122:M214)</f>
        <v>0</v>
      </c>
      <c r="N121" s="26">
        <f>SUM(N122:N214)</f>
        <v>0</v>
      </c>
      <c r="O121" s="26">
        <f>SUM(O122:O214)</f>
        <v>0</v>
      </c>
      <c r="P121" s="26">
        <f>SUM(P122:P214)</f>
        <v>0</v>
      </c>
      <c r="Q121" s="27">
        <f t="shared" si="28"/>
        <v>0</v>
      </c>
      <c r="R121" s="27">
        <f t="shared" si="29"/>
        <v>0</v>
      </c>
      <c r="S121" s="27">
        <f t="shared" si="30"/>
        <v>0</v>
      </c>
      <c r="T121" s="27">
        <f t="shared" si="31"/>
        <v>0</v>
      </c>
      <c r="U121" s="27">
        <f t="shared" si="32"/>
        <v>0</v>
      </c>
      <c r="V121" s="30" t="s">
        <v>26</v>
      </c>
    </row>
    <row r="122" spans="1:27" s="28" customFormat="1" ht="157.5" x14ac:dyDescent="0.25">
      <c r="A122" s="22" t="s">
        <v>214</v>
      </c>
      <c r="B122" s="23" t="s">
        <v>216</v>
      </c>
      <c r="C122" s="29" t="s">
        <v>217</v>
      </c>
      <c r="D122" s="25" t="s">
        <v>26</v>
      </c>
      <c r="E122" s="25" t="s">
        <v>26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30" t="s">
        <v>26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7">
        <f t="shared" si="28"/>
        <v>0</v>
      </c>
      <c r="R122" s="27">
        <f t="shared" si="29"/>
        <v>0</v>
      </c>
      <c r="S122" s="27">
        <f t="shared" si="30"/>
        <v>0</v>
      </c>
      <c r="T122" s="27">
        <f t="shared" si="31"/>
        <v>0</v>
      </c>
      <c r="U122" s="27">
        <f t="shared" si="32"/>
        <v>0</v>
      </c>
      <c r="V122" s="30" t="s">
        <v>26</v>
      </c>
      <c r="W122" s="32"/>
      <c r="X122" s="32"/>
      <c r="Y122" s="32"/>
      <c r="Z122" s="32"/>
      <c r="AA122" s="32"/>
    </row>
    <row r="123" spans="1:27" s="28" customFormat="1" ht="141.75" x14ac:dyDescent="0.25">
      <c r="A123" s="22" t="s">
        <v>214</v>
      </c>
      <c r="B123" s="23" t="s">
        <v>218</v>
      </c>
      <c r="C123" s="29" t="s">
        <v>219</v>
      </c>
      <c r="D123" s="25" t="s">
        <v>26</v>
      </c>
      <c r="E123" s="25" t="s">
        <v>26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30" t="s">
        <v>26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7">
        <f t="shared" si="28"/>
        <v>0</v>
      </c>
      <c r="R123" s="27">
        <f t="shared" si="29"/>
        <v>0</v>
      </c>
      <c r="S123" s="27">
        <f t="shared" si="30"/>
        <v>0</v>
      </c>
      <c r="T123" s="27">
        <f t="shared" si="31"/>
        <v>0</v>
      </c>
      <c r="U123" s="27">
        <f t="shared" si="32"/>
        <v>0</v>
      </c>
      <c r="V123" s="30" t="s">
        <v>26</v>
      </c>
      <c r="W123" s="32"/>
      <c r="X123" s="32"/>
      <c r="Y123" s="32"/>
      <c r="Z123" s="32"/>
      <c r="AA123" s="32"/>
    </row>
    <row r="124" spans="1:27" s="28" customFormat="1" ht="141.75" x14ac:dyDescent="0.25">
      <c r="A124" s="22" t="s">
        <v>214</v>
      </c>
      <c r="B124" s="23" t="s">
        <v>220</v>
      </c>
      <c r="C124" s="29" t="s">
        <v>221</v>
      </c>
      <c r="D124" s="25" t="s">
        <v>26</v>
      </c>
      <c r="E124" s="25" t="s">
        <v>26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30" t="s">
        <v>26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7">
        <f t="shared" si="28"/>
        <v>0</v>
      </c>
      <c r="R124" s="27">
        <f t="shared" si="29"/>
        <v>0</v>
      </c>
      <c r="S124" s="27">
        <f t="shared" si="30"/>
        <v>0</v>
      </c>
      <c r="T124" s="27">
        <f t="shared" si="31"/>
        <v>0</v>
      </c>
      <c r="U124" s="27">
        <f t="shared" si="32"/>
        <v>0</v>
      </c>
      <c r="V124" s="30" t="s">
        <v>26</v>
      </c>
      <c r="W124" s="32"/>
      <c r="X124" s="32"/>
      <c r="Y124" s="32"/>
      <c r="Z124" s="32"/>
      <c r="AA124" s="32"/>
    </row>
    <row r="125" spans="1:27" s="28" customFormat="1" ht="141.75" x14ac:dyDescent="0.25">
      <c r="A125" s="22" t="s">
        <v>214</v>
      </c>
      <c r="B125" s="23" t="s">
        <v>222</v>
      </c>
      <c r="C125" s="29" t="s">
        <v>223</v>
      </c>
      <c r="D125" s="25" t="s">
        <v>26</v>
      </c>
      <c r="E125" s="25" t="s">
        <v>26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30" t="s">
        <v>26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7">
        <f t="shared" si="28"/>
        <v>0</v>
      </c>
      <c r="R125" s="27">
        <f t="shared" si="29"/>
        <v>0</v>
      </c>
      <c r="S125" s="27">
        <f t="shared" si="30"/>
        <v>0</v>
      </c>
      <c r="T125" s="27">
        <f t="shared" si="31"/>
        <v>0</v>
      </c>
      <c r="U125" s="27">
        <f t="shared" si="32"/>
        <v>0</v>
      </c>
      <c r="V125" s="30" t="s">
        <v>26</v>
      </c>
      <c r="W125" s="32"/>
      <c r="X125" s="32"/>
      <c r="Y125" s="32"/>
      <c r="Z125" s="32"/>
      <c r="AA125" s="32"/>
    </row>
    <row r="126" spans="1:27" s="28" customFormat="1" ht="157.5" x14ac:dyDescent="0.25">
      <c r="A126" s="22" t="s">
        <v>214</v>
      </c>
      <c r="B126" s="23" t="s">
        <v>224</v>
      </c>
      <c r="C126" s="29" t="s">
        <v>225</v>
      </c>
      <c r="D126" s="25" t="s">
        <v>26</v>
      </c>
      <c r="E126" s="25" t="s">
        <v>26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30" t="s">
        <v>26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7">
        <f t="shared" si="28"/>
        <v>0</v>
      </c>
      <c r="R126" s="27">
        <f t="shared" si="29"/>
        <v>0</v>
      </c>
      <c r="S126" s="27">
        <f t="shared" si="30"/>
        <v>0</v>
      </c>
      <c r="T126" s="27">
        <f t="shared" si="31"/>
        <v>0</v>
      </c>
      <c r="U126" s="27">
        <f t="shared" si="32"/>
        <v>0</v>
      </c>
      <c r="V126" s="30" t="s">
        <v>26</v>
      </c>
      <c r="W126" s="32"/>
      <c r="X126" s="32"/>
      <c r="Y126" s="32"/>
      <c r="Z126" s="32"/>
      <c r="AA126" s="32"/>
    </row>
    <row r="127" spans="1:27" s="28" customFormat="1" ht="141.75" x14ac:dyDescent="0.25">
      <c r="A127" s="22" t="s">
        <v>214</v>
      </c>
      <c r="B127" s="23" t="s">
        <v>226</v>
      </c>
      <c r="C127" s="29" t="s">
        <v>227</v>
      </c>
      <c r="D127" s="25" t="s">
        <v>26</v>
      </c>
      <c r="E127" s="25" t="s">
        <v>26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30" t="s">
        <v>26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7">
        <f t="shared" si="28"/>
        <v>0</v>
      </c>
      <c r="R127" s="27">
        <f t="shared" si="29"/>
        <v>0</v>
      </c>
      <c r="S127" s="27">
        <f t="shared" si="30"/>
        <v>0</v>
      </c>
      <c r="T127" s="27">
        <f t="shared" si="31"/>
        <v>0</v>
      </c>
      <c r="U127" s="27">
        <f t="shared" si="32"/>
        <v>0</v>
      </c>
      <c r="V127" s="30" t="s">
        <v>26</v>
      </c>
      <c r="W127" s="32"/>
      <c r="X127" s="32"/>
      <c r="Y127" s="32"/>
      <c r="Z127" s="32"/>
      <c r="AA127" s="32"/>
    </row>
    <row r="128" spans="1:27" s="28" customFormat="1" ht="141.75" x14ac:dyDescent="0.25">
      <c r="A128" s="22" t="s">
        <v>214</v>
      </c>
      <c r="B128" s="23" t="s">
        <v>228</v>
      </c>
      <c r="C128" s="29" t="s">
        <v>229</v>
      </c>
      <c r="D128" s="25" t="s">
        <v>26</v>
      </c>
      <c r="E128" s="25" t="s">
        <v>26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30" t="s">
        <v>26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7">
        <f t="shared" si="28"/>
        <v>0</v>
      </c>
      <c r="R128" s="27">
        <f t="shared" si="29"/>
        <v>0</v>
      </c>
      <c r="S128" s="27">
        <f t="shared" si="30"/>
        <v>0</v>
      </c>
      <c r="T128" s="27">
        <f t="shared" si="31"/>
        <v>0</v>
      </c>
      <c r="U128" s="27">
        <f t="shared" si="32"/>
        <v>0</v>
      </c>
      <c r="V128" s="30" t="s">
        <v>26</v>
      </c>
      <c r="W128" s="32"/>
      <c r="X128" s="32"/>
      <c r="Y128" s="32"/>
      <c r="Z128" s="32"/>
      <c r="AA128" s="32"/>
    </row>
    <row r="129" spans="1:27" s="28" customFormat="1" ht="141.75" x14ac:dyDescent="0.25">
      <c r="A129" s="22" t="s">
        <v>214</v>
      </c>
      <c r="B129" s="23" t="s">
        <v>230</v>
      </c>
      <c r="C129" s="29" t="s">
        <v>231</v>
      </c>
      <c r="D129" s="25" t="s">
        <v>26</v>
      </c>
      <c r="E129" s="25" t="s">
        <v>26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30" t="s">
        <v>26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7">
        <f t="shared" si="28"/>
        <v>0</v>
      </c>
      <c r="R129" s="27">
        <f t="shared" si="29"/>
        <v>0</v>
      </c>
      <c r="S129" s="27">
        <f t="shared" si="30"/>
        <v>0</v>
      </c>
      <c r="T129" s="27">
        <f t="shared" si="31"/>
        <v>0</v>
      </c>
      <c r="U129" s="27">
        <f t="shared" si="32"/>
        <v>0</v>
      </c>
      <c r="V129" s="30" t="s">
        <v>26</v>
      </c>
      <c r="W129" s="32"/>
      <c r="X129" s="32"/>
      <c r="Y129" s="32"/>
      <c r="Z129" s="32"/>
      <c r="AA129" s="32"/>
    </row>
    <row r="130" spans="1:27" s="28" customFormat="1" ht="141.75" x14ac:dyDescent="0.25">
      <c r="A130" s="22" t="s">
        <v>214</v>
      </c>
      <c r="B130" s="23" t="s">
        <v>232</v>
      </c>
      <c r="C130" s="29" t="s">
        <v>233</v>
      </c>
      <c r="D130" s="25" t="s">
        <v>26</v>
      </c>
      <c r="E130" s="25" t="s">
        <v>26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30" t="s">
        <v>26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7">
        <f t="shared" si="28"/>
        <v>0</v>
      </c>
      <c r="R130" s="27">
        <f t="shared" si="29"/>
        <v>0</v>
      </c>
      <c r="S130" s="27">
        <f t="shared" si="30"/>
        <v>0</v>
      </c>
      <c r="T130" s="27">
        <f t="shared" si="31"/>
        <v>0</v>
      </c>
      <c r="U130" s="27">
        <f t="shared" si="32"/>
        <v>0</v>
      </c>
      <c r="V130" s="30" t="s">
        <v>26</v>
      </c>
      <c r="W130" s="32"/>
      <c r="X130" s="32"/>
      <c r="Y130" s="32"/>
      <c r="Z130" s="32"/>
      <c r="AA130" s="32"/>
    </row>
    <row r="131" spans="1:27" s="28" customFormat="1" ht="141.75" x14ac:dyDescent="0.25">
      <c r="A131" s="22" t="s">
        <v>214</v>
      </c>
      <c r="B131" s="23" t="s">
        <v>234</v>
      </c>
      <c r="C131" s="29" t="s">
        <v>235</v>
      </c>
      <c r="D131" s="25" t="s">
        <v>26</v>
      </c>
      <c r="E131" s="25" t="s">
        <v>26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30" t="s">
        <v>26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7">
        <f t="shared" si="28"/>
        <v>0</v>
      </c>
      <c r="R131" s="27">
        <f t="shared" si="29"/>
        <v>0</v>
      </c>
      <c r="S131" s="27">
        <f t="shared" si="30"/>
        <v>0</v>
      </c>
      <c r="T131" s="27">
        <f t="shared" si="31"/>
        <v>0</v>
      </c>
      <c r="U131" s="27">
        <f t="shared" si="32"/>
        <v>0</v>
      </c>
      <c r="V131" s="30" t="s">
        <v>26</v>
      </c>
      <c r="W131" s="32"/>
      <c r="X131" s="32"/>
      <c r="Y131" s="32"/>
      <c r="Z131" s="32"/>
      <c r="AA131" s="32"/>
    </row>
    <row r="132" spans="1:27" s="28" customFormat="1" ht="141.75" x14ac:dyDescent="0.25">
      <c r="A132" s="22" t="s">
        <v>214</v>
      </c>
      <c r="B132" s="23" t="s">
        <v>236</v>
      </c>
      <c r="C132" s="29" t="s">
        <v>237</v>
      </c>
      <c r="D132" s="25" t="s">
        <v>26</v>
      </c>
      <c r="E132" s="25" t="s">
        <v>26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30" t="s">
        <v>26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7">
        <f t="shared" si="28"/>
        <v>0</v>
      </c>
      <c r="R132" s="27">
        <f t="shared" si="29"/>
        <v>0</v>
      </c>
      <c r="S132" s="27">
        <f t="shared" si="30"/>
        <v>0</v>
      </c>
      <c r="T132" s="27">
        <f t="shared" si="31"/>
        <v>0</v>
      </c>
      <c r="U132" s="27">
        <f t="shared" si="32"/>
        <v>0</v>
      </c>
      <c r="V132" s="30" t="s">
        <v>26</v>
      </c>
      <c r="W132" s="32"/>
      <c r="X132" s="32"/>
      <c r="Y132" s="32"/>
      <c r="Z132" s="32"/>
      <c r="AA132" s="32"/>
    </row>
    <row r="133" spans="1:27" s="28" customFormat="1" ht="141.75" x14ac:dyDescent="0.25">
      <c r="A133" s="22" t="s">
        <v>214</v>
      </c>
      <c r="B133" s="23" t="s">
        <v>238</v>
      </c>
      <c r="C133" s="29" t="s">
        <v>239</v>
      </c>
      <c r="D133" s="25" t="s">
        <v>26</v>
      </c>
      <c r="E133" s="25" t="s">
        <v>26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30" t="s">
        <v>26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7">
        <f t="shared" si="28"/>
        <v>0</v>
      </c>
      <c r="R133" s="27">
        <f t="shared" si="29"/>
        <v>0</v>
      </c>
      <c r="S133" s="27">
        <f t="shared" si="30"/>
        <v>0</v>
      </c>
      <c r="T133" s="27">
        <f t="shared" si="31"/>
        <v>0</v>
      </c>
      <c r="U133" s="27">
        <f t="shared" si="32"/>
        <v>0</v>
      </c>
      <c r="V133" s="30" t="s">
        <v>26</v>
      </c>
      <c r="W133" s="32"/>
      <c r="X133" s="32"/>
      <c r="Y133" s="32"/>
      <c r="Z133" s="32"/>
      <c r="AA133" s="32"/>
    </row>
    <row r="134" spans="1:27" s="28" customFormat="1" ht="141.75" x14ac:dyDescent="0.25">
      <c r="A134" s="22" t="s">
        <v>214</v>
      </c>
      <c r="B134" s="23" t="s">
        <v>240</v>
      </c>
      <c r="C134" s="29" t="s">
        <v>241</v>
      </c>
      <c r="D134" s="25" t="s">
        <v>26</v>
      </c>
      <c r="E134" s="25" t="s">
        <v>26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30" t="s">
        <v>26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7">
        <f t="shared" si="28"/>
        <v>0</v>
      </c>
      <c r="R134" s="27">
        <f t="shared" si="29"/>
        <v>0</v>
      </c>
      <c r="S134" s="27">
        <f t="shared" si="30"/>
        <v>0</v>
      </c>
      <c r="T134" s="27">
        <f t="shared" si="31"/>
        <v>0</v>
      </c>
      <c r="U134" s="27">
        <f t="shared" si="32"/>
        <v>0</v>
      </c>
      <c r="V134" s="30" t="s">
        <v>26</v>
      </c>
      <c r="W134" s="32"/>
      <c r="X134" s="32"/>
      <c r="Y134" s="32"/>
      <c r="Z134" s="32"/>
      <c r="AA134" s="32"/>
    </row>
    <row r="135" spans="1:27" s="28" customFormat="1" ht="141.75" x14ac:dyDescent="0.25">
      <c r="A135" s="22" t="s">
        <v>214</v>
      </c>
      <c r="B135" s="23" t="s">
        <v>242</v>
      </c>
      <c r="C135" s="29" t="s">
        <v>243</v>
      </c>
      <c r="D135" s="25" t="s">
        <v>26</v>
      </c>
      <c r="E135" s="25" t="s">
        <v>26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30" t="s">
        <v>26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7">
        <f t="shared" si="28"/>
        <v>0</v>
      </c>
      <c r="R135" s="27">
        <f t="shared" si="29"/>
        <v>0</v>
      </c>
      <c r="S135" s="27">
        <f t="shared" si="30"/>
        <v>0</v>
      </c>
      <c r="T135" s="27">
        <f t="shared" si="31"/>
        <v>0</v>
      </c>
      <c r="U135" s="27">
        <f t="shared" si="32"/>
        <v>0</v>
      </c>
      <c r="V135" s="30" t="s">
        <v>26</v>
      </c>
      <c r="W135" s="32"/>
      <c r="X135" s="32"/>
      <c r="Y135" s="32"/>
      <c r="Z135" s="32"/>
      <c r="AA135" s="32"/>
    </row>
    <row r="136" spans="1:27" s="28" customFormat="1" ht="141.75" x14ac:dyDescent="0.25">
      <c r="A136" s="22" t="s">
        <v>214</v>
      </c>
      <c r="B136" s="23" t="s">
        <v>244</v>
      </c>
      <c r="C136" s="29" t="s">
        <v>245</v>
      </c>
      <c r="D136" s="25" t="s">
        <v>26</v>
      </c>
      <c r="E136" s="25" t="s">
        <v>26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30" t="s">
        <v>26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7">
        <f t="shared" si="28"/>
        <v>0</v>
      </c>
      <c r="R136" s="27">
        <f t="shared" si="29"/>
        <v>0</v>
      </c>
      <c r="S136" s="27">
        <f t="shared" si="30"/>
        <v>0</v>
      </c>
      <c r="T136" s="27">
        <f t="shared" si="31"/>
        <v>0</v>
      </c>
      <c r="U136" s="27">
        <f t="shared" si="32"/>
        <v>0</v>
      </c>
      <c r="V136" s="30" t="s">
        <v>26</v>
      </c>
      <c r="W136" s="32"/>
      <c r="X136" s="32"/>
      <c r="Y136" s="32"/>
      <c r="Z136" s="32"/>
      <c r="AA136" s="32"/>
    </row>
    <row r="137" spans="1:27" s="28" customFormat="1" ht="141.75" x14ac:dyDescent="0.25">
      <c r="A137" s="22" t="s">
        <v>214</v>
      </c>
      <c r="B137" s="23" t="s">
        <v>246</v>
      </c>
      <c r="C137" s="29" t="s">
        <v>247</v>
      </c>
      <c r="D137" s="25" t="s">
        <v>26</v>
      </c>
      <c r="E137" s="25" t="s">
        <v>26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30" t="s">
        <v>26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7">
        <f t="shared" si="28"/>
        <v>0</v>
      </c>
      <c r="R137" s="27">
        <f t="shared" si="29"/>
        <v>0</v>
      </c>
      <c r="S137" s="27">
        <f t="shared" si="30"/>
        <v>0</v>
      </c>
      <c r="T137" s="27">
        <f t="shared" si="31"/>
        <v>0</v>
      </c>
      <c r="U137" s="27">
        <f t="shared" si="32"/>
        <v>0</v>
      </c>
      <c r="V137" s="30" t="s">
        <v>26</v>
      </c>
      <c r="W137" s="32"/>
      <c r="X137" s="32"/>
      <c r="Y137" s="32"/>
      <c r="Z137" s="32"/>
      <c r="AA137" s="32"/>
    </row>
    <row r="138" spans="1:27" s="28" customFormat="1" ht="141.75" x14ac:dyDescent="0.25">
      <c r="A138" s="22" t="s">
        <v>214</v>
      </c>
      <c r="B138" s="23" t="s">
        <v>248</v>
      </c>
      <c r="C138" s="29" t="s">
        <v>249</v>
      </c>
      <c r="D138" s="25" t="s">
        <v>26</v>
      </c>
      <c r="E138" s="25" t="s">
        <v>26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30" t="s">
        <v>26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7">
        <f t="shared" si="28"/>
        <v>0</v>
      </c>
      <c r="R138" s="27">
        <f t="shared" si="29"/>
        <v>0</v>
      </c>
      <c r="S138" s="27">
        <f t="shared" si="30"/>
        <v>0</v>
      </c>
      <c r="T138" s="27">
        <f t="shared" si="31"/>
        <v>0</v>
      </c>
      <c r="U138" s="27">
        <f t="shared" si="32"/>
        <v>0</v>
      </c>
      <c r="V138" s="30" t="s">
        <v>26</v>
      </c>
      <c r="W138" s="32"/>
      <c r="X138" s="32"/>
      <c r="Y138" s="32"/>
      <c r="Z138" s="32"/>
      <c r="AA138" s="32"/>
    </row>
    <row r="139" spans="1:27" s="28" customFormat="1" ht="141.75" x14ac:dyDescent="0.25">
      <c r="A139" s="22" t="s">
        <v>214</v>
      </c>
      <c r="B139" s="23" t="s">
        <v>250</v>
      </c>
      <c r="C139" s="29" t="s">
        <v>251</v>
      </c>
      <c r="D139" s="25" t="s">
        <v>26</v>
      </c>
      <c r="E139" s="25" t="s">
        <v>26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30" t="s">
        <v>26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7">
        <f t="shared" si="28"/>
        <v>0</v>
      </c>
      <c r="R139" s="27">
        <f t="shared" si="29"/>
        <v>0</v>
      </c>
      <c r="S139" s="27">
        <f t="shared" si="30"/>
        <v>0</v>
      </c>
      <c r="T139" s="27">
        <f t="shared" si="31"/>
        <v>0</v>
      </c>
      <c r="U139" s="27">
        <f t="shared" si="32"/>
        <v>0</v>
      </c>
      <c r="V139" s="30" t="s">
        <v>26</v>
      </c>
      <c r="W139" s="32"/>
      <c r="X139" s="32"/>
      <c r="Y139" s="32"/>
      <c r="Z139" s="32"/>
      <c r="AA139" s="32"/>
    </row>
    <row r="140" spans="1:27" s="28" customFormat="1" ht="141.75" x14ac:dyDescent="0.25">
      <c r="A140" s="22" t="s">
        <v>214</v>
      </c>
      <c r="B140" s="23" t="s">
        <v>252</v>
      </c>
      <c r="C140" s="29" t="s">
        <v>253</v>
      </c>
      <c r="D140" s="25" t="s">
        <v>26</v>
      </c>
      <c r="E140" s="25" t="s">
        <v>26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30" t="s">
        <v>26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7">
        <f t="shared" si="28"/>
        <v>0</v>
      </c>
      <c r="R140" s="27">
        <f t="shared" si="29"/>
        <v>0</v>
      </c>
      <c r="S140" s="27">
        <f t="shared" si="30"/>
        <v>0</v>
      </c>
      <c r="T140" s="27">
        <f t="shared" si="31"/>
        <v>0</v>
      </c>
      <c r="U140" s="27">
        <f t="shared" si="32"/>
        <v>0</v>
      </c>
      <c r="V140" s="30" t="s">
        <v>26</v>
      </c>
      <c r="W140" s="32"/>
      <c r="X140" s="32"/>
      <c r="Y140" s="32"/>
      <c r="Z140" s="32"/>
      <c r="AA140" s="32"/>
    </row>
    <row r="141" spans="1:27" s="28" customFormat="1" ht="141.75" x14ac:dyDescent="0.25">
      <c r="A141" s="22" t="s">
        <v>214</v>
      </c>
      <c r="B141" s="23" t="s">
        <v>254</v>
      </c>
      <c r="C141" s="29" t="s">
        <v>255</v>
      </c>
      <c r="D141" s="25" t="s">
        <v>26</v>
      </c>
      <c r="E141" s="25" t="s">
        <v>26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30" t="s">
        <v>26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7">
        <f t="shared" si="28"/>
        <v>0</v>
      </c>
      <c r="R141" s="27">
        <f t="shared" si="29"/>
        <v>0</v>
      </c>
      <c r="S141" s="27">
        <f t="shared" si="30"/>
        <v>0</v>
      </c>
      <c r="T141" s="27">
        <f t="shared" si="31"/>
        <v>0</v>
      </c>
      <c r="U141" s="27">
        <f t="shared" si="32"/>
        <v>0</v>
      </c>
      <c r="V141" s="30" t="s">
        <v>26</v>
      </c>
      <c r="W141" s="32"/>
      <c r="X141" s="32"/>
      <c r="Y141" s="32"/>
      <c r="Z141" s="32"/>
      <c r="AA141" s="32"/>
    </row>
    <row r="142" spans="1:27" s="28" customFormat="1" ht="141.75" x14ac:dyDescent="0.25">
      <c r="A142" s="22" t="s">
        <v>214</v>
      </c>
      <c r="B142" s="23" t="s">
        <v>256</v>
      </c>
      <c r="C142" s="29" t="s">
        <v>257</v>
      </c>
      <c r="D142" s="25" t="s">
        <v>26</v>
      </c>
      <c r="E142" s="25" t="s">
        <v>26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30" t="s">
        <v>26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7">
        <f t="shared" si="28"/>
        <v>0</v>
      </c>
      <c r="R142" s="27">
        <f t="shared" si="29"/>
        <v>0</v>
      </c>
      <c r="S142" s="27">
        <f t="shared" si="30"/>
        <v>0</v>
      </c>
      <c r="T142" s="27">
        <f t="shared" si="31"/>
        <v>0</v>
      </c>
      <c r="U142" s="27">
        <f t="shared" si="32"/>
        <v>0</v>
      </c>
      <c r="V142" s="30" t="s">
        <v>26</v>
      </c>
      <c r="W142" s="32"/>
      <c r="X142" s="32"/>
      <c r="Y142" s="32"/>
      <c r="Z142" s="32"/>
      <c r="AA142" s="32"/>
    </row>
    <row r="143" spans="1:27" s="28" customFormat="1" ht="157.5" x14ac:dyDescent="0.25">
      <c r="A143" s="22" t="s">
        <v>214</v>
      </c>
      <c r="B143" s="23" t="s">
        <v>258</v>
      </c>
      <c r="C143" s="29" t="s">
        <v>259</v>
      </c>
      <c r="D143" s="25" t="s">
        <v>26</v>
      </c>
      <c r="E143" s="25" t="s">
        <v>26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30" t="s">
        <v>26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7">
        <f t="shared" si="28"/>
        <v>0</v>
      </c>
      <c r="R143" s="27">
        <f t="shared" si="29"/>
        <v>0</v>
      </c>
      <c r="S143" s="27">
        <f t="shared" si="30"/>
        <v>0</v>
      </c>
      <c r="T143" s="27">
        <f t="shared" si="31"/>
        <v>0</v>
      </c>
      <c r="U143" s="27">
        <f t="shared" si="32"/>
        <v>0</v>
      </c>
      <c r="V143" s="30" t="s">
        <v>26</v>
      </c>
      <c r="W143" s="32"/>
      <c r="X143" s="32"/>
      <c r="Y143" s="32"/>
      <c r="Z143" s="32"/>
      <c r="AA143" s="32"/>
    </row>
    <row r="144" spans="1:27" s="28" customFormat="1" ht="157.5" x14ac:dyDescent="0.25">
      <c r="A144" s="22" t="s">
        <v>214</v>
      </c>
      <c r="B144" s="23" t="s">
        <v>260</v>
      </c>
      <c r="C144" s="29" t="s">
        <v>261</v>
      </c>
      <c r="D144" s="25" t="s">
        <v>26</v>
      </c>
      <c r="E144" s="25" t="s">
        <v>26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30" t="s">
        <v>26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7">
        <f t="shared" si="28"/>
        <v>0</v>
      </c>
      <c r="R144" s="27">
        <f t="shared" si="29"/>
        <v>0</v>
      </c>
      <c r="S144" s="27">
        <f t="shared" si="30"/>
        <v>0</v>
      </c>
      <c r="T144" s="27">
        <f t="shared" si="31"/>
        <v>0</v>
      </c>
      <c r="U144" s="27">
        <f t="shared" si="32"/>
        <v>0</v>
      </c>
      <c r="V144" s="30" t="s">
        <v>26</v>
      </c>
      <c r="W144" s="32"/>
      <c r="X144" s="32"/>
      <c r="Y144" s="32"/>
      <c r="Z144" s="32"/>
      <c r="AA144" s="32"/>
    </row>
    <row r="145" spans="1:27" s="28" customFormat="1" ht="141.75" x14ac:dyDescent="0.25">
      <c r="A145" s="22" t="s">
        <v>214</v>
      </c>
      <c r="B145" s="23" t="s">
        <v>262</v>
      </c>
      <c r="C145" s="29" t="s">
        <v>263</v>
      </c>
      <c r="D145" s="25" t="s">
        <v>26</v>
      </c>
      <c r="E145" s="25" t="s">
        <v>26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30" t="s">
        <v>26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7">
        <f t="shared" si="28"/>
        <v>0</v>
      </c>
      <c r="R145" s="27">
        <f t="shared" si="29"/>
        <v>0</v>
      </c>
      <c r="S145" s="27">
        <f t="shared" si="30"/>
        <v>0</v>
      </c>
      <c r="T145" s="27">
        <f t="shared" si="31"/>
        <v>0</v>
      </c>
      <c r="U145" s="27">
        <f t="shared" si="32"/>
        <v>0</v>
      </c>
      <c r="V145" s="30" t="s">
        <v>26</v>
      </c>
      <c r="W145" s="32"/>
      <c r="X145" s="32"/>
      <c r="Y145" s="32"/>
      <c r="Z145" s="32"/>
      <c r="AA145" s="32"/>
    </row>
    <row r="146" spans="1:27" s="28" customFormat="1" ht="141.75" x14ac:dyDescent="0.25">
      <c r="A146" s="22" t="s">
        <v>214</v>
      </c>
      <c r="B146" s="23" t="s">
        <v>264</v>
      </c>
      <c r="C146" s="29" t="s">
        <v>265</v>
      </c>
      <c r="D146" s="25" t="s">
        <v>26</v>
      </c>
      <c r="E146" s="25" t="s">
        <v>26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30" t="s">
        <v>26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7">
        <f t="shared" si="28"/>
        <v>0</v>
      </c>
      <c r="R146" s="27">
        <f t="shared" si="29"/>
        <v>0</v>
      </c>
      <c r="S146" s="27">
        <f t="shared" si="30"/>
        <v>0</v>
      </c>
      <c r="T146" s="27">
        <f t="shared" si="31"/>
        <v>0</v>
      </c>
      <c r="U146" s="27">
        <f t="shared" si="32"/>
        <v>0</v>
      </c>
      <c r="V146" s="30" t="s">
        <v>26</v>
      </c>
      <c r="W146" s="32"/>
      <c r="X146" s="32"/>
      <c r="Y146" s="32"/>
      <c r="Z146" s="32"/>
      <c r="AA146" s="32"/>
    </row>
    <row r="147" spans="1:27" s="28" customFormat="1" ht="141.75" x14ac:dyDescent="0.25">
      <c r="A147" s="22" t="s">
        <v>214</v>
      </c>
      <c r="B147" s="23" t="s">
        <v>266</v>
      </c>
      <c r="C147" s="29" t="s">
        <v>267</v>
      </c>
      <c r="D147" s="25" t="s">
        <v>26</v>
      </c>
      <c r="E147" s="25" t="s">
        <v>26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30" t="s">
        <v>26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7">
        <f t="shared" si="28"/>
        <v>0</v>
      </c>
      <c r="R147" s="27">
        <f t="shared" si="29"/>
        <v>0</v>
      </c>
      <c r="S147" s="27">
        <f t="shared" si="30"/>
        <v>0</v>
      </c>
      <c r="T147" s="27">
        <f t="shared" si="31"/>
        <v>0</v>
      </c>
      <c r="U147" s="27">
        <f t="shared" si="32"/>
        <v>0</v>
      </c>
      <c r="V147" s="30" t="s">
        <v>26</v>
      </c>
      <c r="W147" s="32"/>
      <c r="X147" s="32"/>
      <c r="Y147" s="32"/>
      <c r="Z147" s="32"/>
      <c r="AA147" s="32"/>
    </row>
    <row r="148" spans="1:27" s="28" customFormat="1" ht="141.75" x14ac:dyDescent="0.25">
      <c r="A148" s="22" t="s">
        <v>214</v>
      </c>
      <c r="B148" s="23" t="s">
        <v>268</v>
      </c>
      <c r="C148" s="29" t="s">
        <v>269</v>
      </c>
      <c r="D148" s="25" t="s">
        <v>26</v>
      </c>
      <c r="E148" s="25" t="s">
        <v>26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30" t="s">
        <v>26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7">
        <f t="shared" si="28"/>
        <v>0</v>
      </c>
      <c r="R148" s="27">
        <f t="shared" si="29"/>
        <v>0</v>
      </c>
      <c r="S148" s="27">
        <f t="shared" si="30"/>
        <v>0</v>
      </c>
      <c r="T148" s="27">
        <f t="shared" si="31"/>
        <v>0</v>
      </c>
      <c r="U148" s="27">
        <f t="shared" si="32"/>
        <v>0</v>
      </c>
      <c r="V148" s="30" t="s">
        <v>26</v>
      </c>
      <c r="W148" s="32"/>
      <c r="X148" s="32"/>
      <c r="Y148" s="32"/>
      <c r="Z148" s="32"/>
      <c r="AA148" s="32"/>
    </row>
    <row r="149" spans="1:27" s="28" customFormat="1" ht="141.75" x14ac:dyDescent="0.25">
      <c r="A149" s="22" t="s">
        <v>214</v>
      </c>
      <c r="B149" s="23" t="s">
        <v>270</v>
      </c>
      <c r="C149" s="29" t="s">
        <v>271</v>
      </c>
      <c r="D149" s="25" t="s">
        <v>26</v>
      </c>
      <c r="E149" s="25" t="s">
        <v>26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30" t="s">
        <v>26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7">
        <f t="shared" si="28"/>
        <v>0</v>
      </c>
      <c r="R149" s="27">
        <f t="shared" si="29"/>
        <v>0</v>
      </c>
      <c r="S149" s="27">
        <f t="shared" si="30"/>
        <v>0</v>
      </c>
      <c r="T149" s="27">
        <f t="shared" si="31"/>
        <v>0</v>
      </c>
      <c r="U149" s="27">
        <f t="shared" si="32"/>
        <v>0</v>
      </c>
      <c r="V149" s="30" t="s">
        <v>26</v>
      </c>
      <c r="W149" s="32"/>
      <c r="X149" s="32"/>
      <c r="Y149" s="32"/>
      <c r="Z149" s="32"/>
      <c r="AA149" s="32"/>
    </row>
    <row r="150" spans="1:27" s="28" customFormat="1" ht="141.75" x14ac:dyDescent="0.25">
      <c r="A150" s="22" t="s">
        <v>214</v>
      </c>
      <c r="B150" s="23" t="s">
        <v>272</v>
      </c>
      <c r="C150" s="29" t="s">
        <v>273</v>
      </c>
      <c r="D150" s="25" t="s">
        <v>26</v>
      </c>
      <c r="E150" s="25" t="s">
        <v>26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30" t="s">
        <v>26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7">
        <f t="shared" ref="Q150:Q222" si="38">IF($F150="нд","нд",$L150-$F150)</f>
        <v>0</v>
      </c>
      <c r="R150" s="27">
        <f t="shared" ref="R150:R222" si="39">IF($G150="нд","нд",$M150-$G150)</f>
        <v>0</v>
      </c>
      <c r="S150" s="27">
        <f t="shared" ref="S150:S222" si="40">IF($H150="нд","нд",$N150-$H150)</f>
        <v>0</v>
      </c>
      <c r="T150" s="27">
        <f t="shared" ref="T150:T222" si="41">IF($I150="нд","нд",$O150-$I150)</f>
        <v>0</v>
      </c>
      <c r="U150" s="27">
        <f t="shared" ref="U150:U222" si="42">IF($J150="нд","нд",$P150-$J150)</f>
        <v>0</v>
      </c>
      <c r="V150" s="30" t="s">
        <v>26</v>
      </c>
      <c r="W150" s="32"/>
      <c r="X150" s="32"/>
      <c r="Y150" s="32"/>
      <c r="Z150" s="32"/>
      <c r="AA150" s="32"/>
    </row>
    <row r="151" spans="1:27" s="28" customFormat="1" ht="141.75" x14ac:dyDescent="0.25">
      <c r="A151" s="22" t="s">
        <v>214</v>
      </c>
      <c r="B151" s="23" t="s">
        <v>274</v>
      </c>
      <c r="C151" s="29" t="s">
        <v>275</v>
      </c>
      <c r="D151" s="25" t="s">
        <v>26</v>
      </c>
      <c r="E151" s="25" t="s">
        <v>26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30" t="s">
        <v>26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7">
        <f t="shared" si="38"/>
        <v>0</v>
      </c>
      <c r="R151" s="27">
        <f t="shared" si="39"/>
        <v>0</v>
      </c>
      <c r="S151" s="27">
        <f t="shared" si="40"/>
        <v>0</v>
      </c>
      <c r="T151" s="27">
        <f t="shared" si="41"/>
        <v>0</v>
      </c>
      <c r="U151" s="27">
        <f t="shared" si="42"/>
        <v>0</v>
      </c>
      <c r="V151" s="30" t="s">
        <v>26</v>
      </c>
      <c r="W151" s="32"/>
      <c r="X151" s="32"/>
      <c r="Y151" s="32"/>
      <c r="Z151" s="32"/>
      <c r="AA151" s="32"/>
    </row>
    <row r="152" spans="1:27" s="28" customFormat="1" ht="141.75" x14ac:dyDescent="0.25">
      <c r="A152" s="22" t="s">
        <v>214</v>
      </c>
      <c r="B152" s="23" t="s">
        <v>276</v>
      </c>
      <c r="C152" s="29" t="s">
        <v>277</v>
      </c>
      <c r="D152" s="25" t="s">
        <v>26</v>
      </c>
      <c r="E152" s="25" t="s">
        <v>26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30" t="s">
        <v>26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7">
        <f t="shared" si="38"/>
        <v>0</v>
      </c>
      <c r="R152" s="27">
        <f t="shared" si="39"/>
        <v>0</v>
      </c>
      <c r="S152" s="27">
        <f t="shared" si="40"/>
        <v>0</v>
      </c>
      <c r="T152" s="27">
        <f t="shared" si="41"/>
        <v>0</v>
      </c>
      <c r="U152" s="27">
        <f t="shared" si="42"/>
        <v>0</v>
      </c>
      <c r="V152" s="30" t="s">
        <v>26</v>
      </c>
      <c r="W152" s="32"/>
      <c r="X152" s="32"/>
      <c r="Y152" s="32"/>
      <c r="Z152" s="32"/>
      <c r="AA152" s="32"/>
    </row>
    <row r="153" spans="1:27" s="28" customFormat="1" ht="141.75" x14ac:dyDescent="0.25">
      <c r="A153" s="22" t="s">
        <v>214</v>
      </c>
      <c r="B153" s="23" t="s">
        <v>278</v>
      </c>
      <c r="C153" s="29" t="s">
        <v>279</v>
      </c>
      <c r="D153" s="25" t="s">
        <v>26</v>
      </c>
      <c r="E153" s="25" t="s">
        <v>26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30" t="s">
        <v>26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7">
        <f t="shared" si="38"/>
        <v>0</v>
      </c>
      <c r="R153" s="27">
        <f t="shared" si="39"/>
        <v>0</v>
      </c>
      <c r="S153" s="27">
        <f t="shared" si="40"/>
        <v>0</v>
      </c>
      <c r="T153" s="27">
        <f t="shared" si="41"/>
        <v>0</v>
      </c>
      <c r="U153" s="27">
        <f t="shared" si="42"/>
        <v>0</v>
      </c>
      <c r="V153" s="30" t="s">
        <v>26</v>
      </c>
      <c r="W153" s="32"/>
      <c r="X153" s="32"/>
      <c r="Y153" s="32"/>
      <c r="Z153" s="32"/>
      <c r="AA153" s="32"/>
    </row>
    <row r="154" spans="1:27" s="28" customFormat="1" ht="141.75" x14ac:dyDescent="0.25">
      <c r="A154" s="22" t="s">
        <v>214</v>
      </c>
      <c r="B154" s="23" t="s">
        <v>280</v>
      </c>
      <c r="C154" s="29" t="s">
        <v>281</v>
      </c>
      <c r="D154" s="25" t="s">
        <v>26</v>
      </c>
      <c r="E154" s="25" t="s">
        <v>26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30" t="s">
        <v>26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7">
        <f t="shared" si="38"/>
        <v>0</v>
      </c>
      <c r="R154" s="27">
        <f t="shared" si="39"/>
        <v>0</v>
      </c>
      <c r="S154" s="27">
        <f t="shared" si="40"/>
        <v>0</v>
      </c>
      <c r="T154" s="27">
        <f t="shared" si="41"/>
        <v>0</v>
      </c>
      <c r="U154" s="27">
        <f t="shared" si="42"/>
        <v>0</v>
      </c>
      <c r="V154" s="30" t="s">
        <v>26</v>
      </c>
      <c r="W154" s="32"/>
      <c r="X154" s="32"/>
      <c r="Y154" s="32"/>
      <c r="Z154" s="32"/>
      <c r="AA154" s="32"/>
    </row>
    <row r="155" spans="1:27" s="28" customFormat="1" ht="141.75" x14ac:dyDescent="0.25">
      <c r="A155" s="22" t="s">
        <v>214</v>
      </c>
      <c r="B155" s="23" t="s">
        <v>282</v>
      </c>
      <c r="C155" s="29" t="s">
        <v>283</v>
      </c>
      <c r="D155" s="25" t="s">
        <v>26</v>
      </c>
      <c r="E155" s="25" t="s">
        <v>26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30" t="s">
        <v>26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7">
        <f t="shared" si="38"/>
        <v>0</v>
      </c>
      <c r="R155" s="27">
        <f t="shared" si="39"/>
        <v>0</v>
      </c>
      <c r="S155" s="27">
        <f t="shared" si="40"/>
        <v>0</v>
      </c>
      <c r="T155" s="27">
        <f t="shared" si="41"/>
        <v>0</v>
      </c>
      <c r="U155" s="27">
        <f t="shared" si="42"/>
        <v>0</v>
      </c>
      <c r="V155" s="30" t="s">
        <v>26</v>
      </c>
      <c r="W155" s="32"/>
      <c r="X155" s="32"/>
      <c r="Y155" s="32"/>
      <c r="Z155" s="32"/>
      <c r="AA155" s="32"/>
    </row>
    <row r="156" spans="1:27" s="28" customFormat="1" ht="173.25" x14ac:dyDescent="0.25">
      <c r="A156" s="22" t="s">
        <v>214</v>
      </c>
      <c r="B156" s="23" t="s">
        <v>284</v>
      </c>
      <c r="C156" s="29" t="s">
        <v>285</v>
      </c>
      <c r="D156" s="25" t="s">
        <v>26</v>
      </c>
      <c r="E156" s="25" t="s">
        <v>26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30" t="s">
        <v>26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7">
        <f t="shared" si="38"/>
        <v>0</v>
      </c>
      <c r="R156" s="27">
        <f t="shared" si="39"/>
        <v>0</v>
      </c>
      <c r="S156" s="27">
        <f t="shared" si="40"/>
        <v>0</v>
      </c>
      <c r="T156" s="27">
        <f t="shared" si="41"/>
        <v>0</v>
      </c>
      <c r="U156" s="27">
        <f t="shared" si="42"/>
        <v>0</v>
      </c>
      <c r="V156" s="30" t="s">
        <v>26</v>
      </c>
      <c r="W156" s="32"/>
      <c r="X156" s="32"/>
      <c r="Y156" s="32"/>
      <c r="Z156" s="32"/>
      <c r="AA156" s="32"/>
    </row>
    <row r="157" spans="1:27" s="28" customFormat="1" ht="173.25" x14ac:dyDescent="0.25">
      <c r="A157" s="22" t="s">
        <v>214</v>
      </c>
      <c r="B157" s="23" t="s">
        <v>286</v>
      </c>
      <c r="C157" s="29" t="s">
        <v>287</v>
      </c>
      <c r="D157" s="25" t="s">
        <v>26</v>
      </c>
      <c r="E157" s="25" t="s">
        <v>26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30" t="s">
        <v>26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7">
        <f t="shared" si="38"/>
        <v>0</v>
      </c>
      <c r="R157" s="27">
        <f t="shared" si="39"/>
        <v>0</v>
      </c>
      <c r="S157" s="27">
        <f t="shared" si="40"/>
        <v>0</v>
      </c>
      <c r="T157" s="27">
        <f t="shared" si="41"/>
        <v>0</v>
      </c>
      <c r="U157" s="27">
        <f t="shared" si="42"/>
        <v>0</v>
      </c>
      <c r="V157" s="30" t="s">
        <v>26</v>
      </c>
      <c r="W157" s="32"/>
      <c r="X157" s="32"/>
      <c r="Y157" s="32"/>
      <c r="Z157" s="32"/>
      <c r="AA157" s="32"/>
    </row>
    <row r="158" spans="1:27" s="28" customFormat="1" ht="157.5" x14ac:dyDescent="0.25">
      <c r="A158" s="22" t="s">
        <v>214</v>
      </c>
      <c r="B158" s="23" t="s">
        <v>288</v>
      </c>
      <c r="C158" s="29" t="s">
        <v>289</v>
      </c>
      <c r="D158" s="25" t="s">
        <v>26</v>
      </c>
      <c r="E158" s="25" t="s">
        <v>26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30" t="s">
        <v>26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7">
        <f t="shared" si="38"/>
        <v>0</v>
      </c>
      <c r="R158" s="27">
        <f t="shared" si="39"/>
        <v>0</v>
      </c>
      <c r="S158" s="27">
        <f t="shared" si="40"/>
        <v>0</v>
      </c>
      <c r="T158" s="27">
        <f t="shared" si="41"/>
        <v>0</v>
      </c>
      <c r="U158" s="27">
        <f t="shared" si="42"/>
        <v>0</v>
      </c>
      <c r="V158" s="30" t="s">
        <v>26</v>
      </c>
      <c r="W158" s="32"/>
      <c r="X158" s="32"/>
      <c r="Y158" s="32"/>
      <c r="Z158" s="32"/>
      <c r="AA158" s="32"/>
    </row>
    <row r="159" spans="1:27" s="28" customFormat="1" ht="157.5" x14ac:dyDescent="0.25">
      <c r="A159" s="22" t="s">
        <v>214</v>
      </c>
      <c r="B159" s="23" t="s">
        <v>290</v>
      </c>
      <c r="C159" s="29" t="s">
        <v>291</v>
      </c>
      <c r="D159" s="25" t="s">
        <v>26</v>
      </c>
      <c r="E159" s="25" t="s">
        <v>26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30" t="s">
        <v>26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7">
        <f t="shared" si="38"/>
        <v>0</v>
      </c>
      <c r="R159" s="27">
        <f t="shared" si="39"/>
        <v>0</v>
      </c>
      <c r="S159" s="27">
        <f t="shared" si="40"/>
        <v>0</v>
      </c>
      <c r="T159" s="27">
        <f t="shared" si="41"/>
        <v>0</v>
      </c>
      <c r="U159" s="27">
        <f t="shared" si="42"/>
        <v>0</v>
      </c>
      <c r="V159" s="30" t="s">
        <v>26</v>
      </c>
      <c r="W159" s="32"/>
      <c r="X159" s="32"/>
      <c r="Y159" s="32"/>
      <c r="Z159" s="32"/>
      <c r="AA159" s="32"/>
    </row>
    <row r="160" spans="1:27" s="28" customFormat="1" ht="173.25" x14ac:dyDescent="0.25">
      <c r="A160" s="22" t="s">
        <v>214</v>
      </c>
      <c r="B160" s="23" t="s">
        <v>292</v>
      </c>
      <c r="C160" s="29" t="s">
        <v>293</v>
      </c>
      <c r="D160" s="25" t="s">
        <v>26</v>
      </c>
      <c r="E160" s="25" t="s">
        <v>26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30" t="s">
        <v>26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7">
        <f t="shared" si="38"/>
        <v>0</v>
      </c>
      <c r="R160" s="27">
        <f t="shared" si="39"/>
        <v>0</v>
      </c>
      <c r="S160" s="27">
        <f t="shared" si="40"/>
        <v>0</v>
      </c>
      <c r="T160" s="27">
        <f t="shared" si="41"/>
        <v>0</v>
      </c>
      <c r="U160" s="27">
        <f t="shared" si="42"/>
        <v>0</v>
      </c>
      <c r="V160" s="30" t="s">
        <v>26</v>
      </c>
      <c r="W160" s="32"/>
      <c r="X160" s="32"/>
      <c r="Y160" s="32"/>
      <c r="Z160" s="32"/>
      <c r="AA160" s="32"/>
    </row>
    <row r="161" spans="1:27" s="28" customFormat="1" ht="157.5" x14ac:dyDescent="0.25">
      <c r="A161" s="22" t="s">
        <v>214</v>
      </c>
      <c r="B161" s="23" t="s">
        <v>294</v>
      </c>
      <c r="C161" s="29" t="s">
        <v>295</v>
      </c>
      <c r="D161" s="25" t="s">
        <v>26</v>
      </c>
      <c r="E161" s="25" t="s">
        <v>26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30" t="s">
        <v>26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7">
        <f t="shared" si="38"/>
        <v>0</v>
      </c>
      <c r="R161" s="27">
        <f t="shared" si="39"/>
        <v>0</v>
      </c>
      <c r="S161" s="27">
        <f t="shared" si="40"/>
        <v>0</v>
      </c>
      <c r="T161" s="27">
        <f t="shared" si="41"/>
        <v>0</v>
      </c>
      <c r="U161" s="27">
        <f t="shared" si="42"/>
        <v>0</v>
      </c>
      <c r="V161" s="30" t="s">
        <v>26</v>
      </c>
      <c r="W161" s="32"/>
      <c r="X161" s="32"/>
      <c r="Y161" s="32"/>
      <c r="Z161" s="32"/>
      <c r="AA161" s="32"/>
    </row>
    <row r="162" spans="1:27" s="28" customFormat="1" ht="157.5" x14ac:dyDescent="0.25">
      <c r="A162" s="22" t="s">
        <v>214</v>
      </c>
      <c r="B162" s="23" t="s">
        <v>296</v>
      </c>
      <c r="C162" s="29" t="s">
        <v>297</v>
      </c>
      <c r="D162" s="25" t="s">
        <v>26</v>
      </c>
      <c r="E162" s="25" t="s">
        <v>26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30" t="s">
        <v>26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7">
        <f t="shared" si="38"/>
        <v>0</v>
      </c>
      <c r="R162" s="27">
        <f t="shared" si="39"/>
        <v>0</v>
      </c>
      <c r="S162" s="27">
        <f t="shared" si="40"/>
        <v>0</v>
      </c>
      <c r="T162" s="27">
        <f t="shared" si="41"/>
        <v>0</v>
      </c>
      <c r="U162" s="27">
        <f t="shared" si="42"/>
        <v>0</v>
      </c>
      <c r="V162" s="30" t="s">
        <v>26</v>
      </c>
      <c r="W162" s="32"/>
      <c r="X162" s="32"/>
      <c r="Y162" s="32"/>
      <c r="Z162" s="32"/>
      <c r="AA162" s="32"/>
    </row>
    <row r="163" spans="1:27" s="28" customFormat="1" ht="157.5" x14ac:dyDescent="0.25">
      <c r="A163" s="22" t="s">
        <v>214</v>
      </c>
      <c r="B163" s="23" t="s">
        <v>298</v>
      </c>
      <c r="C163" s="29" t="s">
        <v>299</v>
      </c>
      <c r="D163" s="25" t="s">
        <v>26</v>
      </c>
      <c r="E163" s="25" t="s">
        <v>26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30" t="s">
        <v>26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7">
        <f t="shared" si="38"/>
        <v>0</v>
      </c>
      <c r="R163" s="27">
        <f t="shared" si="39"/>
        <v>0</v>
      </c>
      <c r="S163" s="27">
        <f t="shared" si="40"/>
        <v>0</v>
      </c>
      <c r="T163" s="27">
        <f t="shared" si="41"/>
        <v>0</v>
      </c>
      <c r="U163" s="27">
        <f t="shared" si="42"/>
        <v>0</v>
      </c>
      <c r="V163" s="30" t="s">
        <v>26</v>
      </c>
      <c r="W163" s="32"/>
      <c r="X163" s="32"/>
      <c r="Y163" s="32"/>
      <c r="Z163" s="32"/>
      <c r="AA163" s="32"/>
    </row>
    <row r="164" spans="1:27" s="28" customFormat="1" ht="173.25" x14ac:dyDescent="0.25">
      <c r="A164" s="22" t="s">
        <v>214</v>
      </c>
      <c r="B164" s="23" t="s">
        <v>300</v>
      </c>
      <c r="C164" s="29" t="s">
        <v>301</v>
      </c>
      <c r="D164" s="25" t="s">
        <v>26</v>
      </c>
      <c r="E164" s="25" t="s">
        <v>26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30" t="s">
        <v>26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7">
        <f t="shared" si="38"/>
        <v>0</v>
      </c>
      <c r="R164" s="27">
        <f t="shared" si="39"/>
        <v>0</v>
      </c>
      <c r="S164" s="27">
        <f t="shared" si="40"/>
        <v>0</v>
      </c>
      <c r="T164" s="27">
        <f t="shared" si="41"/>
        <v>0</v>
      </c>
      <c r="U164" s="27">
        <f t="shared" si="42"/>
        <v>0</v>
      </c>
      <c r="V164" s="30" t="s">
        <v>26</v>
      </c>
      <c r="W164" s="32"/>
      <c r="X164" s="32"/>
      <c r="Y164" s="32"/>
      <c r="Z164" s="32"/>
      <c r="AA164" s="32"/>
    </row>
    <row r="165" spans="1:27" s="28" customFormat="1" ht="157.5" x14ac:dyDescent="0.25">
      <c r="A165" s="22" t="s">
        <v>214</v>
      </c>
      <c r="B165" s="23" t="s">
        <v>302</v>
      </c>
      <c r="C165" s="29" t="s">
        <v>303</v>
      </c>
      <c r="D165" s="25" t="s">
        <v>26</v>
      </c>
      <c r="E165" s="25" t="s">
        <v>26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30" t="s">
        <v>26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7">
        <f t="shared" si="38"/>
        <v>0</v>
      </c>
      <c r="R165" s="27">
        <f t="shared" si="39"/>
        <v>0</v>
      </c>
      <c r="S165" s="27">
        <f t="shared" si="40"/>
        <v>0</v>
      </c>
      <c r="T165" s="27">
        <f t="shared" si="41"/>
        <v>0</v>
      </c>
      <c r="U165" s="27">
        <f t="shared" si="42"/>
        <v>0</v>
      </c>
      <c r="V165" s="30" t="s">
        <v>26</v>
      </c>
      <c r="W165" s="32"/>
      <c r="X165" s="32"/>
      <c r="Y165" s="32"/>
      <c r="Z165" s="32"/>
      <c r="AA165" s="32"/>
    </row>
    <row r="166" spans="1:27" s="28" customFormat="1" ht="157.5" x14ac:dyDescent="0.25">
      <c r="A166" s="22" t="s">
        <v>214</v>
      </c>
      <c r="B166" s="23" t="s">
        <v>304</v>
      </c>
      <c r="C166" s="29" t="s">
        <v>305</v>
      </c>
      <c r="D166" s="25" t="s">
        <v>26</v>
      </c>
      <c r="E166" s="25" t="s">
        <v>26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30" t="s">
        <v>26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7">
        <f t="shared" si="38"/>
        <v>0</v>
      </c>
      <c r="R166" s="27">
        <f t="shared" si="39"/>
        <v>0</v>
      </c>
      <c r="S166" s="27">
        <f t="shared" si="40"/>
        <v>0</v>
      </c>
      <c r="T166" s="27">
        <f t="shared" si="41"/>
        <v>0</v>
      </c>
      <c r="U166" s="27">
        <f t="shared" si="42"/>
        <v>0</v>
      </c>
      <c r="V166" s="30" t="s">
        <v>26</v>
      </c>
      <c r="W166" s="32"/>
      <c r="X166" s="32"/>
      <c r="Y166" s="32"/>
      <c r="Z166" s="32"/>
      <c r="AA166" s="32"/>
    </row>
    <row r="167" spans="1:27" s="28" customFormat="1" ht="157.5" x14ac:dyDescent="0.25">
      <c r="A167" s="22" t="s">
        <v>214</v>
      </c>
      <c r="B167" s="23" t="s">
        <v>306</v>
      </c>
      <c r="C167" s="29" t="s">
        <v>307</v>
      </c>
      <c r="D167" s="25" t="s">
        <v>26</v>
      </c>
      <c r="E167" s="25" t="s">
        <v>26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30" t="s">
        <v>26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7">
        <f t="shared" si="38"/>
        <v>0</v>
      </c>
      <c r="R167" s="27">
        <f t="shared" si="39"/>
        <v>0</v>
      </c>
      <c r="S167" s="27">
        <f t="shared" si="40"/>
        <v>0</v>
      </c>
      <c r="T167" s="27">
        <f t="shared" si="41"/>
        <v>0</v>
      </c>
      <c r="U167" s="27">
        <f t="shared" si="42"/>
        <v>0</v>
      </c>
      <c r="V167" s="30" t="s">
        <v>26</v>
      </c>
      <c r="W167" s="32"/>
      <c r="X167" s="32"/>
      <c r="Y167" s="32"/>
      <c r="Z167" s="32"/>
      <c r="AA167" s="32"/>
    </row>
    <row r="168" spans="1:27" s="28" customFormat="1" ht="157.5" x14ac:dyDescent="0.25">
      <c r="A168" s="22" t="s">
        <v>214</v>
      </c>
      <c r="B168" s="23" t="s">
        <v>308</v>
      </c>
      <c r="C168" s="29" t="s">
        <v>309</v>
      </c>
      <c r="D168" s="25" t="s">
        <v>26</v>
      </c>
      <c r="E168" s="25" t="s">
        <v>26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30" t="s">
        <v>26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7">
        <f t="shared" si="38"/>
        <v>0</v>
      </c>
      <c r="R168" s="27">
        <f t="shared" si="39"/>
        <v>0</v>
      </c>
      <c r="S168" s="27">
        <f t="shared" si="40"/>
        <v>0</v>
      </c>
      <c r="T168" s="27">
        <f t="shared" si="41"/>
        <v>0</v>
      </c>
      <c r="U168" s="27">
        <f t="shared" si="42"/>
        <v>0</v>
      </c>
      <c r="V168" s="30" t="s">
        <v>26</v>
      </c>
      <c r="W168" s="32"/>
      <c r="X168" s="32"/>
      <c r="Y168" s="32"/>
      <c r="Z168" s="32"/>
      <c r="AA168" s="32"/>
    </row>
    <row r="169" spans="1:27" s="28" customFormat="1" ht="173.25" x14ac:dyDescent="0.25">
      <c r="A169" s="22" t="s">
        <v>214</v>
      </c>
      <c r="B169" s="23" t="s">
        <v>310</v>
      </c>
      <c r="C169" s="29" t="s">
        <v>311</v>
      </c>
      <c r="D169" s="25" t="s">
        <v>26</v>
      </c>
      <c r="E169" s="25" t="s">
        <v>26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30" t="s">
        <v>26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7">
        <f t="shared" si="38"/>
        <v>0</v>
      </c>
      <c r="R169" s="27">
        <f t="shared" si="39"/>
        <v>0</v>
      </c>
      <c r="S169" s="27">
        <f t="shared" si="40"/>
        <v>0</v>
      </c>
      <c r="T169" s="27">
        <f t="shared" si="41"/>
        <v>0</v>
      </c>
      <c r="U169" s="27">
        <f t="shared" si="42"/>
        <v>0</v>
      </c>
      <c r="V169" s="30" t="s">
        <v>26</v>
      </c>
      <c r="W169" s="32"/>
      <c r="X169" s="32"/>
      <c r="Y169" s="32"/>
      <c r="Z169" s="32"/>
      <c r="AA169" s="32"/>
    </row>
    <row r="170" spans="1:27" s="28" customFormat="1" ht="189" x14ac:dyDescent="0.25">
      <c r="A170" s="22" t="s">
        <v>214</v>
      </c>
      <c r="B170" s="23" t="s">
        <v>312</v>
      </c>
      <c r="C170" s="29" t="s">
        <v>313</v>
      </c>
      <c r="D170" s="25" t="s">
        <v>26</v>
      </c>
      <c r="E170" s="25" t="s">
        <v>26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30" t="s">
        <v>26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7">
        <f t="shared" si="38"/>
        <v>0</v>
      </c>
      <c r="R170" s="27">
        <f t="shared" si="39"/>
        <v>0</v>
      </c>
      <c r="S170" s="27">
        <f t="shared" si="40"/>
        <v>0</v>
      </c>
      <c r="T170" s="27">
        <f t="shared" si="41"/>
        <v>0</v>
      </c>
      <c r="U170" s="27">
        <f t="shared" si="42"/>
        <v>0</v>
      </c>
      <c r="V170" s="30" t="s">
        <v>26</v>
      </c>
      <c r="W170" s="32"/>
      <c r="X170" s="32"/>
      <c r="Y170" s="32"/>
      <c r="Z170" s="32"/>
      <c r="AA170" s="32"/>
    </row>
    <row r="171" spans="1:27" s="28" customFormat="1" ht="157.5" x14ac:dyDescent="0.25">
      <c r="A171" s="22" t="s">
        <v>214</v>
      </c>
      <c r="B171" s="23" t="s">
        <v>314</v>
      </c>
      <c r="C171" s="29" t="s">
        <v>315</v>
      </c>
      <c r="D171" s="25" t="s">
        <v>26</v>
      </c>
      <c r="E171" s="25" t="s">
        <v>26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30" t="s">
        <v>26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7">
        <f t="shared" si="38"/>
        <v>0</v>
      </c>
      <c r="R171" s="27">
        <f t="shared" si="39"/>
        <v>0</v>
      </c>
      <c r="S171" s="27">
        <f t="shared" si="40"/>
        <v>0</v>
      </c>
      <c r="T171" s="27">
        <f t="shared" si="41"/>
        <v>0</v>
      </c>
      <c r="U171" s="27">
        <f t="shared" si="42"/>
        <v>0</v>
      </c>
      <c r="V171" s="30" t="s">
        <v>26</v>
      </c>
      <c r="W171" s="32"/>
      <c r="X171" s="32"/>
      <c r="Y171" s="32"/>
      <c r="Z171" s="32"/>
      <c r="AA171" s="32"/>
    </row>
    <row r="172" spans="1:27" s="28" customFormat="1" ht="173.25" x14ac:dyDescent="0.25">
      <c r="A172" s="22" t="s">
        <v>214</v>
      </c>
      <c r="B172" s="23" t="s">
        <v>316</v>
      </c>
      <c r="C172" s="29" t="s">
        <v>317</v>
      </c>
      <c r="D172" s="25" t="s">
        <v>26</v>
      </c>
      <c r="E172" s="25" t="s">
        <v>26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30" t="s">
        <v>26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7">
        <f t="shared" si="38"/>
        <v>0</v>
      </c>
      <c r="R172" s="27">
        <f t="shared" si="39"/>
        <v>0</v>
      </c>
      <c r="S172" s="27">
        <f t="shared" si="40"/>
        <v>0</v>
      </c>
      <c r="T172" s="27">
        <f t="shared" si="41"/>
        <v>0</v>
      </c>
      <c r="U172" s="27">
        <f t="shared" si="42"/>
        <v>0</v>
      </c>
      <c r="V172" s="30" t="s">
        <v>26</v>
      </c>
      <c r="W172" s="32"/>
      <c r="X172" s="32"/>
      <c r="Y172" s="32"/>
      <c r="Z172" s="32"/>
      <c r="AA172" s="32"/>
    </row>
    <row r="173" spans="1:27" s="28" customFormat="1" ht="157.5" x14ac:dyDescent="0.25">
      <c r="A173" s="22" t="s">
        <v>214</v>
      </c>
      <c r="B173" s="23" t="s">
        <v>318</v>
      </c>
      <c r="C173" s="29" t="s">
        <v>319</v>
      </c>
      <c r="D173" s="25" t="s">
        <v>26</v>
      </c>
      <c r="E173" s="25" t="s">
        <v>26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30" t="s">
        <v>26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7">
        <f t="shared" si="38"/>
        <v>0</v>
      </c>
      <c r="R173" s="27">
        <f t="shared" si="39"/>
        <v>0</v>
      </c>
      <c r="S173" s="27">
        <f t="shared" si="40"/>
        <v>0</v>
      </c>
      <c r="T173" s="27">
        <f t="shared" si="41"/>
        <v>0</v>
      </c>
      <c r="U173" s="27">
        <f t="shared" si="42"/>
        <v>0</v>
      </c>
      <c r="V173" s="30" t="s">
        <v>26</v>
      </c>
      <c r="W173" s="32"/>
      <c r="X173" s="32"/>
      <c r="Y173" s="32"/>
      <c r="Z173" s="32"/>
      <c r="AA173" s="32"/>
    </row>
    <row r="174" spans="1:27" s="28" customFormat="1" ht="173.25" x14ac:dyDescent="0.25">
      <c r="A174" s="22" t="s">
        <v>214</v>
      </c>
      <c r="B174" s="23" t="s">
        <v>320</v>
      </c>
      <c r="C174" s="29" t="s">
        <v>321</v>
      </c>
      <c r="D174" s="25" t="s">
        <v>26</v>
      </c>
      <c r="E174" s="25" t="s">
        <v>26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30" t="s">
        <v>26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7">
        <f t="shared" si="38"/>
        <v>0</v>
      </c>
      <c r="R174" s="27">
        <f t="shared" si="39"/>
        <v>0</v>
      </c>
      <c r="S174" s="27">
        <f t="shared" si="40"/>
        <v>0</v>
      </c>
      <c r="T174" s="27">
        <f t="shared" si="41"/>
        <v>0</v>
      </c>
      <c r="U174" s="27">
        <f t="shared" si="42"/>
        <v>0</v>
      </c>
      <c r="V174" s="30" t="s">
        <v>26</v>
      </c>
      <c r="W174" s="32"/>
      <c r="X174" s="32"/>
      <c r="Y174" s="32"/>
      <c r="Z174" s="32"/>
      <c r="AA174" s="32"/>
    </row>
    <row r="175" spans="1:27" s="28" customFormat="1" ht="157.5" x14ac:dyDescent="0.25">
      <c r="A175" s="22" t="s">
        <v>214</v>
      </c>
      <c r="B175" s="23" t="s">
        <v>322</v>
      </c>
      <c r="C175" s="29" t="s">
        <v>323</v>
      </c>
      <c r="D175" s="25" t="s">
        <v>26</v>
      </c>
      <c r="E175" s="25" t="s">
        <v>26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30" t="s">
        <v>26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7">
        <f t="shared" si="38"/>
        <v>0</v>
      </c>
      <c r="R175" s="27">
        <f t="shared" si="39"/>
        <v>0</v>
      </c>
      <c r="S175" s="27">
        <f t="shared" si="40"/>
        <v>0</v>
      </c>
      <c r="T175" s="27">
        <f t="shared" si="41"/>
        <v>0</v>
      </c>
      <c r="U175" s="27">
        <f t="shared" si="42"/>
        <v>0</v>
      </c>
      <c r="V175" s="30" t="s">
        <v>26</v>
      </c>
      <c r="W175" s="32"/>
      <c r="X175" s="32"/>
      <c r="Y175" s="32"/>
      <c r="Z175" s="32"/>
      <c r="AA175" s="32"/>
    </row>
    <row r="176" spans="1:27" s="28" customFormat="1" ht="157.5" x14ac:dyDescent="0.25">
      <c r="A176" s="22" t="s">
        <v>214</v>
      </c>
      <c r="B176" s="23" t="s">
        <v>324</v>
      </c>
      <c r="C176" s="29" t="s">
        <v>325</v>
      </c>
      <c r="D176" s="25" t="s">
        <v>26</v>
      </c>
      <c r="E176" s="25" t="s">
        <v>26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30" t="s">
        <v>26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7">
        <f t="shared" si="38"/>
        <v>0</v>
      </c>
      <c r="R176" s="27">
        <f t="shared" si="39"/>
        <v>0</v>
      </c>
      <c r="S176" s="27">
        <f t="shared" si="40"/>
        <v>0</v>
      </c>
      <c r="T176" s="27">
        <f t="shared" si="41"/>
        <v>0</v>
      </c>
      <c r="U176" s="27">
        <f t="shared" si="42"/>
        <v>0</v>
      </c>
      <c r="V176" s="30" t="s">
        <v>26</v>
      </c>
      <c r="W176" s="32"/>
      <c r="X176" s="32"/>
      <c r="Y176" s="32"/>
      <c r="Z176" s="32"/>
      <c r="AA176" s="32"/>
    </row>
    <row r="177" spans="1:27" s="28" customFormat="1" ht="173.25" x14ac:dyDescent="0.25">
      <c r="A177" s="22" t="s">
        <v>214</v>
      </c>
      <c r="B177" s="23" t="s">
        <v>326</v>
      </c>
      <c r="C177" s="29" t="s">
        <v>327</v>
      </c>
      <c r="D177" s="25" t="s">
        <v>26</v>
      </c>
      <c r="E177" s="25" t="s">
        <v>26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30" t="s">
        <v>26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7">
        <f t="shared" si="38"/>
        <v>0</v>
      </c>
      <c r="R177" s="27">
        <f t="shared" si="39"/>
        <v>0</v>
      </c>
      <c r="S177" s="27">
        <f t="shared" si="40"/>
        <v>0</v>
      </c>
      <c r="T177" s="27">
        <f t="shared" si="41"/>
        <v>0</v>
      </c>
      <c r="U177" s="27">
        <f t="shared" si="42"/>
        <v>0</v>
      </c>
      <c r="V177" s="30" t="s">
        <v>26</v>
      </c>
      <c r="W177" s="32"/>
      <c r="X177" s="32"/>
      <c r="Y177" s="32"/>
      <c r="Z177" s="32"/>
      <c r="AA177" s="32"/>
    </row>
    <row r="178" spans="1:27" s="28" customFormat="1" ht="157.5" x14ac:dyDescent="0.25">
      <c r="A178" s="22" t="s">
        <v>214</v>
      </c>
      <c r="B178" s="23" t="s">
        <v>328</v>
      </c>
      <c r="C178" s="29" t="s">
        <v>329</v>
      </c>
      <c r="D178" s="25" t="s">
        <v>26</v>
      </c>
      <c r="E178" s="25" t="s">
        <v>26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30" t="s">
        <v>26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7">
        <f t="shared" si="38"/>
        <v>0</v>
      </c>
      <c r="R178" s="27">
        <f t="shared" si="39"/>
        <v>0</v>
      </c>
      <c r="S178" s="27">
        <f t="shared" si="40"/>
        <v>0</v>
      </c>
      <c r="T178" s="27">
        <f t="shared" si="41"/>
        <v>0</v>
      </c>
      <c r="U178" s="27">
        <f t="shared" si="42"/>
        <v>0</v>
      </c>
      <c r="V178" s="30" t="s">
        <v>26</v>
      </c>
      <c r="W178" s="32"/>
      <c r="X178" s="32"/>
      <c r="Y178" s="32"/>
      <c r="Z178" s="32"/>
      <c r="AA178" s="32"/>
    </row>
    <row r="179" spans="1:27" s="28" customFormat="1" ht="157.5" x14ac:dyDescent="0.25">
      <c r="A179" s="22" t="s">
        <v>214</v>
      </c>
      <c r="B179" s="23" t="s">
        <v>330</v>
      </c>
      <c r="C179" s="29" t="s">
        <v>331</v>
      </c>
      <c r="D179" s="25" t="s">
        <v>26</v>
      </c>
      <c r="E179" s="25" t="s">
        <v>26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30" t="s">
        <v>26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7">
        <f t="shared" si="38"/>
        <v>0</v>
      </c>
      <c r="R179" s="27">
        <f t="shared" si="39"/>
        <v>0</v>
      </c>
      <c r="S179" s="27">
        <f t="shared" si="40"/>
        <v>0</v>
      </c>
      <c r="T179" s="27">
        <f t="shared" si="41"/>
        <v>0</v>
      </c>
      <c r="U179" s="27">
        <f t="shared" si="42"/>
        <v>0</v>
      </c>
      <c r="V179" s="30" t="s">
        <v>26</v>
      </c>
      <c r="W179" s="32"/>
      <c r="X179" s="32"/>
      <c r="Y179" s="32"/>
      <c r="Z179" s="32"/>
      <c r="AA179" s="32"/>
    </row>
    <row r="180" spans="1:27" s="28" customFormat="1" ht="157.5" x14ac:dyDescent="0.25">
      <c r="A180" s="22" t="s">
        <v>214</v>
      </c>
      <c r="B180" s="23" t="s">
        <v>332</v>
      </c>
      <c r="C180" s="29" t="s">
        <v>333</v>
      </c>
      <c r="D180" s="25" t="s">
        <v>26</v>
      </c>
      <c r="E180" s="25" t="s">
        <v>26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30" t="s">
        <v>26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7">
        <f t="shared" si="38"/>
        <v>0</v>
      </c>
      <c r="R180" s="27">
        <f t="shared" si="39"/>
        <v>0</v>
      </c>
      <c r="S180" s="27">
        <f t="shared" si="40"/>
        <v>0</v>
      </c>
      <c r="T180" s="27">
        <f t="shared" si="41"/>
        <v>0</v>
      </c>
      <c r="U180" s="27">
        <f t="shared" si="42"/>
        <v>0</v>
      </c>
      <c r="V180" s="30" t="s">
        <v>26</v>
      </c>
      <c r="W180" s="32"/>
      <c r="X180" s="32"/>
      <c r="Y180" s="32"/>
      <c r="Z180" s="32"/>
      <c r="AA180" s="32"/>
    </row>
    <row r="181" spans="1:27" s="28" customFormat="1" ht="157.5" x14ac:dyDescent="0.25">
      <c r="A181" s="22" t="s">
        <v>214</v>
      </c>
      <c r="B181" s="23" t="s">
        <v>334</v>
      </c>
      <c r="C181" s="29" t="s">
        <v>335</v>
      </c>
      <c r="D181" s="25" t="s">
        <v>26</v>
      </c>
      <c r="E181" s="25" t="s">
        <v>26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30" t="s">
        <v>26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7">
        <f t="shared" si="38"/>
        <v>0</v>
      </c>
      <c r="R181" s="27">
        <f t="shared" si="39"/>
        <v>0</v>
      </c>
      <c r="S181" s="27">
        <f t="shared" si="40"/>
        <v>0</v>
      </c>
      <c r="T181" s="27">
        <f t="shared" si="41"/>
        <v>0</v>
      </c>
      <c r="U181" s="27">
        <f t="shared" si="42"/>
        <v>0</v>
      </c>
      <c r="V181" s="30" t="s">
        <v>26</v>
      </c>
      <c r="W181" s="32"/>
      <c r="X181" s="32"/>
      <c r="Y181" s="32"/>
      <c r="Z181" s="32"/>
      <c r="AA181" s="32"/>
    </row>
    <row r="182" spans="1:27" s="28" customFormat="1" ht="173.25" x14ac:dyDescent="0.25">
      <c r="A182" s="22" t="s">
        <v>214</v>
      </c>
      <c r="B182" s="23" t="s">
        <v>336</v>
      </c>
      <c r="C182" s="29" t="s">
        <v>337</v>
      </c>
      <c r="D182" s="25" t="s">
        <v>26</v>
      </c>
      <c r="E182" s="25" t="s">
        <v>26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30" t="s">
        <v>26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7">
        <f t="shared" si="38"/>
        <v>0</v>
      </c>
      <c r="R182" s="27">
        <f t="shared" si="39"/>
        <v>0</v>
      </c>
      <c r="S182" s="27">
        <f t="shared" si="40"/>
        <v>0</v>
      </c>
      <c r="T182" s="27">
        <f t="shared" si="41"/>
        <v>0</v>
      </c>
      <c r="U182" s="27">
        <f t="shared" si="42"/>
        <v>0</v>
      </c>
      <c r="V182" s="30" t="s">
        <v>26</v>
      </c>
      <c r="W182" s="32"/>
      <c r="X182" s="32"/>
      <c r="Y182" s="32"/>
      <c r="Z182" s="32"/>
      <c r="AA182" s="32"/>
    </row>
    <row r="183" spans="1:27" s="28" customFormat="1" ht="141.75" x14ac:dyDescent="0.25">
      <c r="A183" s="22" t="s">
        <v>214</v>
      </c>
      <c r="B183" s="23" t="s">
        <v>338</v>
      </c>
      <c r="C183" s="29" t="s">
        <v>339</v>
      </c>
      <c r="D183" s="25" t="s">
        <v>26</v>
      </c>
      <c r="E183" s="25" t="s">
        <v>26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30" t="s">
        <v>26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7">
        <f t="shared" si="38"/>
        <v>0</v>
      </c>
      <c r="R183" s="27">
        <f t="shared" si="39"/>
        <v>0</v>
      </c>
      <c r="S183" s="27">
        <f t="shared" si="40"/>
        <v>0</v>
      </c>
      <c r="T183" s="27">
        <f t="shared" si="41"/>
        <v>0</v>
      </c>
      <c r="U183" s="27">
        <f t="shared" si="42"/>
        <v>0</v>
      </c>
      <c r="V183" s="30" t="s">
        <v>26</v>
      </c>
      <c r="W183" s="32"/>
      <c r="X183" s="32"/>
      <c r="Y183" s="32"/>
      <c r="Z183" s="32"/>
      <c r="AA183" s="32"/>
    </row>
    <row r="184" spans="1:27" s="28" customFormat="1" ht="126" x14ac:dyDescent="0.25">
      <c r="A184" s="22" t="s">
        <v>214</v>
      </c>
      <c r="B184" s="23" t="s">
        <v>340</v>
      </c>
      <c r="C184" s="29" t="s">
        <v>341</v>
      </c>
      <c r="D184" s="25" t="s">
        <v>26</v>
      </c>
      <c r="E184" s="25" t="s">
        <v>26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30" t="s">
        <v>26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7">
        <f t="shared" si="38"/>
        <v>0</v>
      </c>
      <c r="R184" s="27">
        <f t="shared" si="39"/>
        <v>0</v>
      </c>
      <c r="S184" s="27">
        <f t="shared" si="40"/>
        <v>0</v>
      </c>
      <c r="T184" s="27">
        <f t="shared" si="41"/>
        <v>0</v>
      </c>
      <c r="U184" s="27">
        <f t="shared" si="42"/>
        <v>0</v>
      </c>
      <c r="V184" s="30" t="s">
        <v>26</v>
      </c>
      <c r="W184" s="32"/>
      <c r="X184" s="32"/>
      <c r="Y184" s="32"/>
      <c r="Z184" s="32"/>
      <c r="AA184" s="32"/>
    </row>
    <row r="185" spans="1:27" s="28" customFormat="1" ht="141.75" x14ac:dyDescent="0.25">
      <c r="A185" s="22" t="s">
        <v>214</v>
      </c>
      <c r="B185" s="23" t="s">
        <v>342</v>
      </c>
      <c r="C185" s="29" t="s">
        <v>343</v>
      </c>
      <c r="D185" s="25" t="s">
        <v>26</v>
      </c>
      <c r="E185" s="25" t="s">
        <v>26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30" t="s">
        <v>26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7">
        <f t="shared" si="38"/>
        <v>0</v>
      </c>
      <c r="R185" s="27">
        <f t="shared" si="39"/>
        <v>0</v>
      </c>
      <c r="S185" s="27">
        <f t="shared" si="40"/>
        <v>0</v>
      </c>
      <c r="T185" s="27">
        <f t="shared" si="41"/>
        <v>0</v>
      </c>
      <c r="U185" s="27">
        <f t="shared" si="42"/>
        <v>0</v>
      </c>
      <c r="V185" s="30" t="s">
        <v>26</v>
      </c>
      <c r="W185" s="32"/>
      <c r="X185" s="32"/>
      <c r="Y185" s="32"/>
      <c r="Z185" s="32"/>
      <c r="AA185" s="32"/>
    </row>
    <row r="186" spans="1:27" s="28" customFormat="1" ht="63" x14ac:dyDescent="0.25">
      <c r="A186" s="22" t="s">
        <v>214</v>
      </c>
      <c r="B186" s="23" t="s">
        <v>344</v>
      </c>
      <c r="C186" s="29" t="s">
        <v>345</v>
      </c>
      <c r="D186" s="25" t="s">
        <v>26</v>
      </c>
      <c r="E186" s="25" t="s">
        <v>26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30" t="s">
        <v>26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7">
        <f t="shared" si="38"/>
        <v>0</v>
      </c>
      <c r="R186" s="27">
        <f t="shared" si="39"/>
        <v>0</v>
      </c>
      <c r="S186" s="27">
        <f t="shared" si="40"/>
        <v>0</v>
      </c>
      <c r="T186" s="27">
        <f t="shared" si="41"/>
        <v>0</v>
      </c>
      <c r="U186" s="27">
        <f t="shared" si="42"/>
        <v>0</v>
      </c>
      <c r="V186" s="30" t="s">
        <v>26</v>
      </c>
      <c r="W186" s="32"/>
      <c r="X186" s="32"/>
      <c r="Y186" s="32"/>
      <c r="Z186" s="32"/>
      <c r="AA186" s="32"/>
    </row>
    <row r="187" spans="1:27" s="28" customFormat="1" ht="126" x14ac:dyDescent="0.25">
      <c r="A187" s="22" t="s">
        <v>214</v>
      </c>
      <c r="B187" s="23" t="s">
        <v>346</v>
      </c>
      <c r="C187" s="29" t="s">
        <v>347</v>
      </c>
      <c r="D187" s="25" t="s">
        <v>26</v>
      </c>
      <c r="E187" s="25" t="s">
        <v>26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30" t="s">
        <v>26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7">
        <f t="shared" si="38"/>
        <v>0</v>
      </c>
      <c r="R187" s="27">
        <f t="shared" si="39"/>
        <v>0</v>
      </c>
      <c r="S187" s="27">
        <f t="shared" si="40"/>
        <v>0</v>
      </c>
      <c r="T187" s="27">
        <f t="shared" si="41"/>
        <v>0</v>
      </c>
      <c r="U187" s="27">
        <f t="shared" si="42"/>
        <v>0</v>
      </c>
      <c r="V187" s="30" t="s">
        <v>26</v>
      </c>
      <c r="W187" s="32"/>
      <c r="X187" s="32"/>
      <c r="Y187" s="32"/>
      <c r="Z187" s="32"/>
      <c r="AA187" s="32"/>
    </row>
    <row r="188" spans="1:27" s="28" customFormat="1" ht="189" x14ac:dyDescent="0.25">
      <c r="A188" s="22" t="s">
        <v>214</v>
      </c>
      <c r="B188" s="23" t="s">
        <v>348</v>
      </c>
      <c r="C188" s="29" t="s">
        <v>349</v>
      </c>
      <c r="D188" s="25" t="s">
        <v>26</v>
      </c>
      <c r="E188" s="25" t="s">
        <v>26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30" t="s">
        <v>26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7">
        <f t="shared" si="38"/>
        <v>0</v>
      </c>
      <c r="R188" s="27">
        <f t="shared" si="39"/>
        <v>0</v>
      </c>
      <c r="S188" s="27">
        <f t="shared" si="40"/>
        <v>0</v>
      </c>
      <c r="T188" s="27">
        <f t="shared" si="41"/>
        <v>0</v>
      </c>
      <c r="U188" s="27">
        <f t="shared" si="42"/>
        <v>0</v>
      </c>
      <c r="V188" s="30" t="s">
        <v>26</v>
      </c>
      <c r="W188" s="32"/>
      <c r="X188" s="32"/>
      <c r="Y188" s="32"/>
      <c r="Z188" s="32"/>
      <c r="AA188" s="32"/>
    </row>
    <row r="189" spans="1:27" s="28" customFormat="1" ht="173.25" x14ac:dyDescent="0.25">
      <c r="A189" s="22" t="s">
        <v>214</v>
      </c>
      <c r="B189" s="23" t="s">
        <v>350</v>
      </c>
      <c r="C189" s="29" t="s">
        <v>351</v>
      </c>
      <c r="D189" s="25" t="s">
        <v>26</v>
      </c>
      <c r="E189" s="25" t="s">
        <v>26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30" t="s">
        <v>26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7">
        <f t="shared" si="38"/>
        <v>0</v>
      </c>
      <c r="R189" s="27">
        <f t="shared" si="39"/>
        <v>0</v>
      </c>
      <c r="S189" s="27">
        <f t="shared" si="40"/>
        <v>0</v>
      </c>
      <c r="T189" s="27">
        <f t="shared" si="41"/>
        <v>0</v>
      </c>
      <c r="U189" s="27">
        <f t="shared" si="42"/>
        <v>0</v>
      </c>
      <c r="V189" s="30" t="s">
        <v>26</v>
      </c>
      <c r="W189" s="32"/>
      <c r="X189" s="32"/>
      <c r="Y189" s="32"/>
      <c r="Z189" s="32"/>
      <c r="AA189" s="32"/>
    </row>
    <row r="190" spans="1:27" s="28" customFormat="1" ht="31.5" x14ac:dyDescent="0.25">
      <c r="A190" s="22" t="s">
        <v>214</v>
      </c>
      <c r="B190" s="23" t="s">
        <v>352</v>
      </c>
      <c r="C190" s="29" t="s">
        <v>353</v>
      </c>
      <c r="D190" s="25" t="s">
        <v>26</v>
      </c>
      <c r="E190" s="25" t="s">
        <v>26</v>
      </c>
      <c r="F190" s="25" t="s">
        <v>26</v>
      </c>
      <c r="G190" s="25" t="s">
        <v>26</v>
      </c>
      <c r="H190" s="25" t="s">
        <v>26</v>
      </c>
      <c r="I190" s="25" t="s">
        <v>26</v>
      </c>
      <c r="J190" s="25" t="s">
        <v>26</v>
      </c>
      <c r="K190" s="30" t="s">
        <v>26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7" t="str">
        <f t="shared" si="38"/>
        <v>нд</v>
      </c>
      <c r="R190" s="27" t="str">
        <f t="shared" si="39"/>
        <v>нд</v>
      </c>
      <c r="S190" s="27" t="str">
        <f t="shared" si="40"/>
        <v>нд</v>
      </c>
      <c r="T190" s="27" t="str">
        <f t="shared" si="41"/>
        <v>нд</v>
      </c>
      <c r="U190" s="27" t="str">
        <f t="shared" si="42"/>
        <v>нд</v>
      </c>
      <c r="V190" s="30" t="s">
        <v>26</v>
      </c>
      <c r="W190" s="32"/>
      <c r="X190" s="32"/>
      <c r="Y190" s="32"/>
      <c r="Z190" s="32"/>
      <c r="AA190" s="32"/>
    </row>
    <row r="191" spans="1:27" s="28" customFormat="1" ht="31.5" x14ac:dyDescent="0.25">
      <c r="A191" s="22" t="s">
        <v>214</v>
      </c>
      <c r="B191" s="23" t="s">
        <v>354</v>
      </c>
      <c r="C191" s="29" t="s">
        <v>355</v>
      </c>
      <c r="D191" s="25" t="s">
        <v>26</v>
      </c>
      <c r="E191" s="25" t="s">
        <v>26</v>
      </c>
      <c r="F191" s="25" t="s">
        <v>26</v>
      </c>
      <c r="G191" s="25" t="s">
        <v>26</v>
      </c>
      <c r="H191" s="25" t="s">
        <v>26</v>
      </c>
      <c r="I191" s="25" t="s">
        <v>26</v>
      </c>
      <c r="J191" s="25" t="s">
        <v>26</v>
      </c>
      <c r="K191" s="30" t="s">
        <v>26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7" t="str">
        <f t="shared" si="38"/>
        <v>нд</v>
      </c>
      <c r="R191" s="27" t="str">
        <f t="shared" si="39"/>
        <v>нд</v>
      </c>
      <c r="S191" s="27" t="str">
        <f t="shared" si="40"/>
        <v>нд</v>
      </c>
      <c r="T191" s="27" t="str">
        <f t="shared" si="41"/>
        <v>нд</v>
      </c>
      <c r="U191" s="27" t="str">
        <f t="shared" si="42"/>
        <v>нд</v>
      </c>
      <c r="V191" s="30" t="s">
        <v>26</v>
      </c>
      <c r="W191" s="32"/>
      <c r="X191" s="32"/>
      <c r="Y191" s="32"/>
      <c r="Z191" s="32"/>
      <c r="AA191" s="32"/>
    </row>
    <row r="192" spans="1:27" s="28" customFormat="1" ht="47.25" x14ac:dyDescent="0.25">
      <c r="A192" s="22" t="s">
        <v>214</v>
      </c>
      <c r="B192" s="23" t="s">
        <v>356</v>
      </c>
      <c r="C192" s="29" t="s">
        <v>357</v>
      </c>
      <c r="D192" s="25" t="s">
        <v>26</v>
      </c>
      <c r="E192" s="25" t="s">
        <v>26</v>
      </c>
      <c r="F192" s="25" t="s">
        <v>26</v>
      </c>
      <c r="G192" s="25" t="s">
        <v>26</v>
      </c>
      <c r="H192" s="25" t="s">
        <v>26</v>
      </c>
      <c r="I192" s="25" t="s">
        <v>26</v>
      </c>
      <c r="J192" s="25" t="s">
        <v>26</v>
      </c>
      <c r="K192" s="30" t="s">
        <v>26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7" t="str">
        <f t="shared" si="38"/>
        <v>нд</v>
      </c>
      <c r="R192" s="27" t="str">
        <f t="shared" si="39"/>
        <v>нд</v>
      </c>
      <c r="S192" s="27" t="str">
        <f t="shared" si="40"/>
        <v>нд</v>
      </c>
      <c r="T192" s="27" t="str">
        <f t="shared" si="41"/>
        <v>нд</v>
      </c>
      <c r="U192" s="27" t="str">
        <f t="shared" si="42"/>
        <v>нд</v>
      </c>
      <c r="V192" s="30" t="s">
        <v>26</v>
      </c>
      <c r="W192" s="32"/>
      <c r="X192" s="32"/>
      <c r="Y192" s="32"/>
      <c r="Z192" s="32"/>
      <c r="AA192" s="32"/>
    </row>
    <row r="193" spans="1:27" s="28" customFormat="1" ht="31.5" x14ac:dyDescent="0.25">
      <c r="A193" s="22" t="s">
        <v>214</v>
      </c>
      <c r="B193" s="23" t="s">
        <v>358</v>
      </c>
      <c r="C193" s="29" t="s">
        <v>359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30" t="s">
        <v>26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7" t="str">
        <f t="shared" si="38"/>
        <v>нд</v>
      </c>
      <c r="R193" s="27" t="str">
        <f t="shared" si="39"/>
        <v>нд</v>
      </c>
      <c r="S193" s="27" t="str">
        <f t="shared" si="40"/>
        <v>нд</v>
      </c>
      <c r="T193" s="27" t="str">
        <f t="shared" si="41"/>
        <v>нд</v>
      </c>
      <c r="U193" s="27" t="str">
        <f t="shared" si="42"/>
        <v>нд</v>
      </c>
      <c r="V193" s="30" t="s">
        <v>26</v>
      </c>
      <c r="W193" s="32"/>
      <c r="X193" s="32"/>
      <c r="Y193" s="32"/>
      <c r="Z193" s="32"/>
      <c r="AA193" s="32"/>
    </row>
    <row r="194" spans="1:27" s="28" customFormat="1" ht="31.5" x14ac:dyDescent="0.25">
      <c r="A194" s="22" t="s">
        <v>214</v>
      </c>
      <c r="B194" s="23" t="s">
        <v>360</v>
      </c>
      <c r="C194" s="29" t="s">
        <v>361</v>
      </c>
      <c r="D194" s="25" t="s">
        <v>26</v>
      </c>
      <c r="E194" s="25" t="s">
        <v>26</v>
      </c>
      <c r="F194" s="25" t="s">
        <v>26</v>
      </c>
      <c r="G194" s="25" t="s">
        <v>26</v>
      </c>
      <c r="H194" s="25" t="s">
        <v>26</v>
      </c>
      <c r="I194" s="25" t="s">
        <v>26</v>
      </c>
      <c r="J194" s="25" t="s">
        <v>26</v>
      </c>
      <c r="K194" s="30" t="s">
        <v>26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7" t="str">
        <f t="shared" si="38"/>
        <v>нд</v>
      </c>
      <c r="R194" s="27" t="str">
        <f t="shared" si="39"/>
        <v>нд</v>
      </c>
      <c r="S194" s="27" t="str">
        <f t="shared" si="40"/>
        <v>нд</v>
      </c>
      <c r="T194" s="27" t="str">
        <f t="shared" si="41"/>
        <v>нд</v>
      </c>
      <c r="U194" s="27" t="str">
        <f t="shared" si="42"/>
        <v>нд</v>
      </c>
      <c r="V194" s="30" t="s">
        <v>26</v>
      </c>
      <c r="W194" s="32"/>
      <c r="X194" s="32"/>
      <c r="Y194" s="32"/>
      <c r="Z194" s="32"/>
      <c r="AA194" s="32"/>
    </row>
    <row r="195" spans="1:27" s="28" customFormat="1" ht="47.25" x14ac:dyDescent="0.25">
      <c r="A195" s="22" t="s">
        <v>214</v>
      </c>
      <c r="B195" s="23" t="s">
        <v>362</v>
      </c>
      <c r="C195" s="29" t="s">
        <v>363</v>
      </c>
      <c r="D195" s="25" t="s">
        <v>26</v>
      </c>
      <c r="E195" s="25" t="s">
        <v>26</v>
      </c>
      <c r="F195" s="25" t="s">
        <v>26</v>
      </c>
      <c r="G195" s="25" t="s">
        <v>26</v>
      </c>
      <c r="H195" s="25" t="s">
        <v>26</v>
      </c>
      <c r="I195" s="25" t="s">
        <v>26</v>
      </c>
      <c r="J195" s="25" t="s">
        <v>26</v>
      </c>
      <c r="K195" s="30" t="s">
        <v>26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7" t="str">
        <f t="shared" si="38"/>
        <v>нд</v>
      </c>
      <c r="R195" s="27" t="str">
        <f t="shared" si="39"/>
        <v>нд</v>
      </c>
      <c r="S195" s="27" t="str">
        <f t="shared" si="40"/>
        <v>нд</v>
      </c>
      <c r="T195" s="27" t="str">
        <f t="shared" si="41"/>
        <v>нд</v>
      </c>
      <c r="U195" s="27" t="str">
        <f t="shared" si="42"/>
        <v>нд</v>
      </c>
      <c r="V195" s="30" t="s">
        <v>26</v>
      </c>
      <c r="W195" s="32"/>
      <c r="X195" s="32"/>
      <c r="Y195" s="32"/>
      <c r="Z195" s="32"/>
      <c r="AA195" s="32"/>
    </row>
    <row r="196" spans="1:27" s="28" customFormat="1" ht="47.25" x14ac:dyDescent="0.25">
      <c r="A196" s="22" t="s">
        <v>214</v>
      </c>
      <c r="B196" s="23" t="s">
        <v>364</v>
      </c>
      <c r="C196" s="29" t="s">
        <v>365</v>
      </c>
      <c r="D196" s="25" t="s">
        <v>26</v>
      </c>
      <c r="E196" s="25" t="s">
        <v>26</v>
      </c>
      <c r="F196" s="25" t="s">
        <v>26</v>
      </c>
      <c r="G196" s="25" t="s">
        <v>26</v>
      </c>
      <c r="H196" s="25" t="s">
        <v>26</v>
      </c>
      <c r="I196" s="25" t="s">
        <v>26</v>
      </c>
      <c r="J196" s="25" t="s">
        <v>26</v>
      </c>
      <c r="K196" s="30" t="s">
        <v>26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7" t="str">
        <f t="shared" si="38"/>
        <v>нд</v>
      </c>
      <c r="R196" s="27" t="str">
        <f t="shared" si="39"/>
        <v>нд</v>
      </c>
      <c r="S196" s="27" t="str">
        <f t="shared" si="40"/>
        <v>нд</v>
      </c>
      <c r="T196" s="27" t="str">
        <f t="shared" si="41"/>
        <v>нд</v>
      </c>
      <c r="U196" s="27" t="str">
        <f t="shared" si="42"/>
        <v>нд</v>
      </c>
      <c r="V196" s="30" t="s">
        <v>26</v>
      </c>
      <c r="W196" s="32"/>
      <c r="X196" s="32"/>
      <c r="Y196" s="32"/>
      <c r="Z196" s="32"/>
      <c r="AA196" s="32"/>
    </row>
    <row r="197" spans="1:27" s="28" customFormat="1" ht="31.5" x14ac:dyDescent="0.25">
      <c r="A197" s="22" t="s">
        <v>214</v>
      </c>
      <c r="B197" s="23" t="s">
        <v>366</v>
      </c>
      <c r="C197" s="29" t="s">
        <v>367</v>
      </c>
      <c r="D197" s="25" t="s">
        <v>26</v>
      </c>
      <c r="E197" s="25" t="s">
        <v>26</v>
      </c>
      <c r="F197" s="25" t="s">
        <v>26</v>
      </c>
      <c r="G197" s="25" t="s">
        <v>26</v>
      </c>
      <c r="H197" s="25" t="s">
        <v>26</v>
      </c>
      <c r="I197" s="25" t="s">
        <v>26</v>
      </c>
      <c r="J197" s="25" t="s">
        <v>26</v>
      </c>
      <c r="K197" s="30" t="s">
        <v>26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7" t="str">
        <f t="shared" si="38"/>
        <v>нд</v>
      </c>
      <c r="R197" s="27" t="str">
        <f t="shared" si="39"/>
        <v>нд</v>
      </c>
      <c r="S197" s="27" t="str">
        <f t="shared" si="40"/>
        <v>нд</v>
      </c>
      <c r="T197" s="27" t="str">
        <f t="shared" si="41"/>
        <v>нд</v>
      </c>
      <c r="U197" s="27" t="str">
        <f t="shared" si="42"/>
        <v>нд</v>
      </c>
      <c r="V197" s="30" t="s">
        <v>26</v>
      </c>
      <c r="W197" s="32"/>
      <c r="X197" s="32"/>
      <c r="Y197" s="32"/>
      <c r="Z197" s="32"/>
      <c r="AA197" s="32"/>
    </row>
    <row r="198" spans="1:27" s="28" customFormat="1" ht="63" x14ac:dyDescent="0.25">
      <c r="A198" s="22" t="s">
        <v>214</v>
      </c>
      <c r="B198" s="23" t="s">
        <v>368</v>
      </c>
      <c r="C198" s="29" t="s">
        <v>369</v>
      </c>
      <c r="D198" s="25" t="s">
        <v>26</v>
      </c>
      <c r="E198" s="25" t="s">
        <v>26</v>
      </c>
      <c r="F198" s="25" t="s">
        <v>26</v>
      </c>
      <c r="G198" s="25" t="s">
        <v>26</v>
      </c>
      <c r="H198" s="25" t="s">
        <v>26</v>
      </c>
      <c r="I198" s="25" t="s">
        <v>26</v>
      </c>
      <c r="J198" s="25" t="s">
        <v>26</v>
      </c>
      <c r="K198" s="30" t="s">
        <v>26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7" t="str">
        <f t="shared" si="38"/>
        <v>нд</v>
      </c>
      <c r="R198" s="27" t="str">
        <f t="shared" si="39"/>
        <v>нд</v>
      </c>
      <c r="S198" s="27" t="str">
        <f t="shared" si="40"/>
        <v>нд</v>
      </c>
      <c r="T198" s="27" t="str">
        <f t="shared" si="41"/>
        <v>нд</v>
      </c>
      <c r="U198" s="27" t="str">
        <f t="shared" si="42"/>
        <v>нд</v>
      </c>
      <c r="V198" s="30" t="s">
        <v>26</v>
      </c>
      <c r="W198" s="32"/>
      <c r="X198" s="32"/>
      <c r="Y198" s="32"/>
      <c r="Z198" s="32"/>
      <c r="AA198" s="32"/>
    </row>
    <row r="199" spans="1:27" s="28" customFormat="1" ht="31.5" x14ac:dyDescent="0.25">
      <c r="A199" s="22" t="s">
        <v>214</v>
      </c>
      <c r="B199" s="23" t="s">
        <v>370</v>
      </c>
      <c r="C199" s="29" t="s">
        <v>371</v>
      </c>
      <c r="D199" s="25" t="s">
        <v>26</v>
      </c>
      <c r="E199" s="25" t="s">
        <v>26</v>
      </c>
      <c r="F199" s="25" t="s">
        <v>26</v>
      </c>
      <c r="G199" s="25" t="s">
        <v>26</v>
      </c>
      <c r="H199" s="25" t="s">
        <v>26</v>
      </c>
      <c r="I199" s="25" t="s">
        <v>26</v>
      </c>
      <c r="J199" s="25" t="s">
        <v>26</v>
      </c>
      <c r="K199" s="30" t="s">
        <v>26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7" t="str">
        <f t="shared" si="38"/>
        <v>нд</v>
      </c>
      <c r="R199" s="27" t="str">
        <f t="shared" si="39"/>
        <v>нд</v>
      </c>
      <c r="S199" s="27" t="str">
        <f t="shared" si="40"/>
        <v>нд</v>
      </c>
      <c r="T199" s="27" t="str">
        <f t="shared" si="41"/>
        <v>нд</v>
      </c>
      <c r="U199" s="27" t="str">
        <f t="shared" si="42"/>
        <v>нд</v>
      </c>
      <c r="V199" s="30" t="s">
        <v>26</v>
      </c>
      <c r="W199" s="32"/>
      <c r="X199" s="32"/>
      <c r="Y199" s="32"/>
      <c r="Z199" s="32"/>
      <c r="AA199" s="32"/>
    </row>
    <row r="200" spans="1:27" s="28" customFormat="1" ht="47.25" x14ac:dyDescent="0.25">
      <c r="A200" s="22" t="s">
        <v>214</v>
      </c>
      <c r="B200" s="23" t="s">
        <v>372</v>
      </c>
      <c r="C200" s="29" t="s">
        <v>373</v>
      </c>
      <c r="D200" s="25" t="s">
        <v>26</v>
      </c>
      <c r="E200" s="25" t="s">
        <v>26</v>
      </c>
      <c r="F200" s="25" t="s">
        <v>26</v>
      </c>
      <c r="G200" s="25" t="s">
        <v>26</v>
      </c>
      <c r="H200" s="25" t="s">
        <v>26</v>
      </c>
      <c r="I200" s="25" t="s">
        <v>26</v>
      </c>
      <c r="J200" s="25" t="s">
        <v>26</v>
      </c>
      <c r="K200" s="30" t="s">
        <v>26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7" t="str">
        <f t="shared" si="38"/>
        <v>нд</v>
      </c>
      <c r="R200" s="27" t="str">
        <f t="shared" si="39"/>
        <v>нд</v>
      </c>
      <c r="S200" s="27" t="str">
        <f t="shared" si="40"/>
        <v>нд</v>
      </c>
      <c r="T200" s="27" t="str">
        <f t="shared" si="41"/>
        <v>нд</v>
      </c>
      <c r="U200" s="27" t="str">
        <f t="shared" si="42"/>
        <v>нд</v>
      </c>
      <c r="V200" s="30" t="s">
        <v>26</v>
      </c>
      <c r="W200" s="32"/>
      <c r="X200" s="32"/>
      <c r="Y200" s="32"/>
      <c r="Z200" s="32"/>
      <c r="AA200" s="32"/>
    </row>
    <row r="201" spans="1:27" s="28" customFormat="1" ht="63" x14ac:dyDescent="0.25">
      <c r="A201" s="22" t="s">
        <v>214</v>
      </c>
      <c r="B201" s="23" t="s">
        <v>374</v>
      </c>
      <c r="C201" s="29" t="s">
        <v>375</v>
      </c>
      <c r="D201" s="25" t="s">
        <v>26</v>
      </c>
      <c r="E201" s="25" t="s">
        <v>26</v>
      </c>
      <c r="F201" s="25" t="s">
        <v>26</v>
      </c>
      <c r="G201" s="25" t="s">
        <v>26</v>
      </c>
      <c r="H201" s="25" t="s">
        <v>26</v>
      </c>
      <c r="I201" s="25" t="s">
        <v>26</v>
      </c>
      <c r="J201" s="25" t="s">
        <v>26</v>
      </c>
      <c r="K201" s="30" t="s">
        <v>26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7" t="str">
        <f t="shared" si="38"/>
        <v>нд</v>
      </c>
      <c r="R201" s="27" t="str">
        <f t="shared" si="39"/>
        <v>нд</v>
      </c>
      <c r="S201" s="27" t="str">
        <f t="shared" si="40"/>
        <v>нд</v>
      </c>
      <c r="T201" s="27" t="str">
        <f t="shared" si="41"/>
        <v>нд</v>
      </c>
      <c r="U201" s="27" t="str">
        <f t="shared" si="42"/>
        <v>нд</v>
      </c>
      <c r="V201" s="30" t="s">
        <v>26</v>
      </c>
      <c r="W201" s="32"/>
      <c r="X201" s="32"/>
      <c r="Y201" s="32"/>
      <c r="Z201" s="32"/>
      <c r="AA201" s="32"/>
    </row>
    <row r="202" spans="1:27" s="28" customFormat="1" ht="31.5" x14ac:dyDescent="0.25">
      <c r="A202" s="22" t="s">
        <v>214</v>
      </c>
      <c r="B202" s="23" t="s">
        <v>376</v>
      </c>
      <c r="C202" s="29" t="s">
        <v>377</v>
      </c>
      <c r="D202" s="25" t="s">
        <v>26</v>
      </c>
      <c r="E202" s="25" t="s">
        <v>26</v>
      </c>
      <c r="F202" s="25" t="s">
        <v>26</v>
      </c>
      <c r="G202" s="25" t="s">
        <v>26</v>
      </c>
      <c r="H202" s="25" t="s">
        <v>26</v>
      </c>
      <c r="I202" s="25" t="s">
        <v>26</v>
      </c>
      <c r="J202" s="25" t="s">
        <v>26</v>
      </c>
      <c r="K202" s="30" t="s">
        <v>26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7" t="str">
        <f t="shared" si="38"/>
        <v>нд</v>
      </c>
      <c r="R202" s="27" t="str">
        <f t="shared" si="39"/>
        <v>нд</v>
      </c>
      <c r="S202" s="27" t="str">
        <f t="shared" si="40"/>
        <v>нд</v>
      </c>
      <c r="T202" s="27" t="str">
        <f t="shared" si="41"/>
        <v>нд</v>
      </c>
      <c r="U202" s="27" t="str">
        <f t="shared" si="42"/>
        <v>нд</v>
      </c>
      <c r="V202" s="30" t="s">
        <v>26</v>
      </c>
      <c r="W202" s="32"/>
      <c r="X202" s="32"/>
      <c r="Y202" s="32"/>
      <c r="Z202" s="32"/>
      <c r="AA202" s="32"/>
    </row>
    <row r="203" spans="1:27" s="28" customFormat="1" ht="31.5" x14ac:dyDescent="0.25">
      <c r="A203" s="22" t="s">
        <v>214</v>
      </c>
      <c r="B203" s="23" t="s">
        <v>378</v>
      </c>
      <c r="C203" s="29" t="s">
        <v>379</v>
      </c>
      <c r="D203" s="25" t="s">
        <v>26</v>
      </c>
      <c r="E203" s="25" t="s">
        <v>26</v>
      </c>
      <c r="F203" s="25" t="s">
        <v>26</v>
      </c>
      <c r="G203" s="25" t="s">
        <v>26</v>
      </c>
      <c r="H203" s="25" t="s">
        <v>26</v>
      </c>
      <c r="I203" s="25" t="s">
        <v>26</v>
      </c>
      <c r="J203" s="25" t="s">
        <v>26</v>
      </c>
      <c r="K203" s="30" t="s">
        <v>26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7" t="str">
        <f t="shared" si="38"/>
        <v>нд</v>
      </c>
      <c r="R203" s="27" t="str">
        <f t="shared" si="39"/>
        <v>нд</v>
      </c>
      <c r="S203" s="27" t="str">
        <f t="shared" si="40"/>
        <v>нд</v>
      </c>
      <c r="T203" s="27" t="str">
        <f t="shared" si="41"/>
        <v>нд</v>
      </c>
      <c r="U203" s="27" t="str">
        <f t="shared" si="42"/>
        <v>нд</v>
      </c>
      <c r="V203" s="30" t="s">
        <v>26</v>
      </c>
      <c r="W203" s="32"/>
      <c r="X203" s="32"/>
      <c r="Y203" s="32"/>
      <c r="Z203" s="32"/>
      <c r="AA203" s="32"/>
    </row>
    <row r="204" spans="1:27" s="28" customFormat="1" x14ac:dyDescent="0.25">
      <c r="A204" s="22" t="s">
        <v>214</v>
      </c>
      <c r="B204" s="35" t="s">
        <v>380</v>
      </c>
      <c r="C204" s="36" t="s">
        <v>381</v>
      </c>
      <c r="D204" s="25" t="s">
        <v>26</v>
      </c>
      <c r="E204" s="25" t="s">
        <v>26</v>
      </c>
      <c r="F204" s="25" t="s">
        <v>26</v>
      </c>
      <c r="G204" s="25" t="s">
        <v>26</v>
      </c>
      <c r="H204" s="25" t="s">
        <v>26</v>
      </c>
      <c r="I204" s="25" t="s">
        <v>26</v>
      </c>
      <c r="J204" s="25" t="s">
        <v>26</v>
      </c>
      <c r="K204" s="30" t="s">
        <v>26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7" t="str">
        <f t="shared" si="38"/>
        <v>нд</v>
      </c>
      <c r="R204" s="27" t="str">
        <f t="shared" si="39"/>
        <v>нд</v>
      </c>
      <c r="S204" s="27" t="str">
        <f t="shared" si="40"/>
        <v>нд</v>
      </c>
      <c r="T204" s="27" t="str">
        <f t="shared" si="41"/>
        <v>нд</v>
      </c>
      <c r="U204" s="27" t="str">
        <f t="shared" si="42"/>
        <v>нд</v>
      </c>
      <c r="V204" s="30" t="s">
        <v>26</v>
      </c>
      <c r="W204" s="32"/>
      <c r="X204" s="32"/>
      <c r="Y204" s="32"/>
      <c r="Z204" s="32"/>
      <c r="AA204" s="32"/>
    </row>
    <row r="205" spans="1:27" s="28" customFormat="1" ht="31.5" x14ac:dyDescent="0.25">
      <c r="A205" s="22" t="s">
        <v>214</v>
      </c>
      <c r="B205" s="35" t="s">
        <v>382</v>
      </c>
      <c r="C205" s="36" t="s">
        <v>383</v>
      </c>
      <c r="D205" s="25" t="s">
        <v>26</v>
      </c>
      <c r="E205" s="25" t="s">
        <v>26</v>
      </c>
      <c r="F205" s="25" t="s">
        <v>26</v>
      </c>
      <c r="G205" s="25" t="s">
        <v>26</v>
      </c>
      <c r="H205" s="25" t="s">
        <v>26</v>
      </c>
      <c r="I205" s="25" t="s">
        <v>26</v>
      </c>
      <c r="J205" s="25" t="s">
        <v>26</v>
      </c>
      <c r="K205" s="30" t="s">
        <v>26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7" t="str">
        <f t="shared" si="38"/>
        <v>нд</v>
      </c>
      <c r="R205" s="27" t="str">
        <f t="shared" si="39"/>
        <v>нд</v>
      </c>
      <c r="S205" s="27" t="str">
        <f t="shared" si="40"/>
        <v>нд</v>
      </c>
      <c r="T205" s="27" t="str">
        <f t="shared" si="41"/>
        <v>нд</v>
      </c>
      <c r="U205" s="27" t="str">
        <f t="shared" si="42"/>
        <v>нд</v>
      </c>
      <c r="V205" s="30" t="s">
        <v>26</v>
      </c>
      <c r="W205" s="32"/>
      <c r="X205" s="32"/>
      <c r="Y205" s="32"/>
      <c r="Z205" s="32"/>
      <c r="AA205" s="32"/>
    </row>
    <row r="206" spans="1:27" s="28" customFormat="1" ht="31.5" x14ac:dyDescent="0.25">
      <c r="A206" s="37" t="s">
        <v>214</v>
      </c>
      <c r="B206" s="35" t="s">
        <v>384</v>
      </c>
      <c r="C206" s="36" t="s">
        <v>385</v>
      </c>
      <c r="D206" s="25" t="s">
        <v>26</v>
      </c>
      <c r="E206" s="25" t="s">
        <v>26</v>
      </c>
      <c r="F206" s="25" t="s">
        <v>26</v>
      </c>
      <c r="G206" s="25" t="s">
        <v>26</v>
      </c>
      <c r="H206" s="25" t="s">
        <v>26</v>
      </c>
      <c r="I206" s="25" t="s">
        <v>26</v>
      </c>
      <c r="J206" s="25" t="s">
        <v>26</v>
      </c>
      <c r="K206" s="30" t="s">
        <v>26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7" t="str">
        <f t="shared" si="38"/>
        <v>нд</v>
      </c>
      <c r="R206" s="27" t="str">
        <f t="shared" si="39"/>
        <v>нд</v>
      </c>
      <c r="S206" s="27" t="str">
        <f t="shared" si="40"/>
        <v>нд</v>
      </c>
      <c r="T206" s="27" t="str">
        <f t="shared" si="41"/>
        <v>нд</v>
      </c>
      <c r="U206" s="27" t="str">
        <f t="shared" si="42"/>
        <v>нд</v>
      </c>
      <c r="V206" s="30" t="s">
        <v>26</v>
      </c>
      <c r="W206" s="32"/>
      <c r="X206" s="32"/>
      <c r="Y206" s="32"/>
      <c r="Z206" s="32"/>
      <c r="AA206" s="32"/>
    </row>
    <row r="207" spans="1:27" s="28" customFormat="1" ht="31.5" x14ac:dyDescent="0.25">
      <c r="A207" s="37" t="s">
        <v>214</v>
      </c>
      <c r="B207" s="35" t="s">
        <v>386</v>
      </c>
      <c r="C207" s="36" t="s">
        <v>387</v>
      </c>
      <c r="D207" s="25" t="s">
        <v>26</v>
      </c>
      <c r="E207" s="25" t="s">
        <v>26</v>
      </c>
      <c r="F207" s="25" t="s">
        <v>26</v>
      </c>
      <c r="G207" s="25" t="s">
        <v>26</v>
      </c>
      <c r="H207" s="25" t="s">
        <v>26</v>
      </c>
      <c r="I207" s="25" t="s">
        <v>26</v>
      </c>
      <c r="J207" s="25" t="s">
        <v>26</v>
      </c>
      <c r="K207" s="30" t="s">
        <v>26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7" t="str">
        <f t="shared" si="38"/>
        <v>нд</v>
      </c>
      <c r="R207" s="27" t="str">
        <f t="shared" si="39"/>
        <v>нд</v>
      </c>
      <c r="S207" s="27" t="str">
        <f t="shared" si="40"/>
        <v>нд</v>
      </c>
      <c r="T207" s="27" t="str">
        <f t="shared" si="41"/>
        <v>нд</v>
      </c>
      <c r="U207" s="27" t="str">
        <f t="shared" si="42"/>
        <v>нд</v>
      </c>
      <c r="V207" s="30" t="s">
        <v>26</v>
      </c>
      <c r="W207" s="32"/>
      <c r="X207" s="32"/>
      <c r="Y207" s="32"/>
      <c r="Z207" s="32"/>
      <c r="AA207" s="32"/>
    </row>
    <row r="208" spans="1:27" s="28" customFormat="1" ht="31.5" x14ac:dyDescent="0.25">
      <c r="A208" s="37" t="s">
        <v>214</v>
      </c>
      <c r="B208" s="35" t="s">
        <v>388</v>
      </c>
      <c r="C208" s="36" t="s">
        <v>389</v>
      </c>
      <c r="D208" s="25" t="s">
        <v>26</v>
      </c>
      <c r="E208" s="25" t="s">
        <v>26</v>
      </c>
      <c r="F208" s="25" t="s">
        <v>26</v>
      </c>
      <c r="G208" s="25" t="s">
        <v>26</v>
      </c>
      <c r="H208" s="25" t="s">
        <v>26</v>
      </c>
      <c r="I208" s="25" t="s">
        <v>26</v>
      </c>
      <c r="J208" s="25" t="s">
        <v>26</v>
      </c>
      <c r="K208" s="30" t="s">
        <v>26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7" t="str">
        <f t="shared" si="38"/>
        <v>нд</v>
      </c>
      <c r="R208" s="27" t="str">
        <f t="shared" si="39"/>
        <v>нд</v>
      </c>
      <c r="S208" s="27" t="str">
        <f t="shared" si="40"/>
        <v>нд</v>
      </c>
      <c r="T208" s="27" t="str">
        <f t="shared" si="41"/>
        <v>нд</v>
      </c>
      <c r="U208" s="27" t="str">
        <f t="shared" si="42"/>
        <v>нд</v>
      </c>
      <c r="V208" s="30" t="s">
        <v>26</v>
      </c>
      <c r="W208" s="32"/>
      <c r="X208" s="32"/>
      <c r="Y208" s="32"/>
      <c r="Z208" s="32"/>
      <c r="AA208" s="32"/>
    </row>
    <row r="209" spans="1:27" s="28" customFormat="1" ht="31.5" x14ac:dyDescent="0.25">
      <c r="A209" s="37">
        <v>0</v>
      </c>
      <c r="B209" s="35" t="s">
        <v>390</v>
      </c>
      <c r="C209" s="36" t="s">
        <v>391</v>
      </c>
      <c r="D209" s="25" t="s">
        <v>26</v>
      </c>
      <c r="E209" s="25" t="s">
        <v>26</v>
      </c>
      <c r="F209" s="25" t="s">
        <v>26</v>
      </c>
      <c r="G209" s="25" t="s">
        <v>26</v>
      </c>
      <c r="H209" s="25" t="s">
        <v>26</v>
      </c>
      <c r="I209" s="25" t="s">
        <v>26</v>
      </c>
      <c r="J209" s="25" t="s">
        <v>26</v>
      </c>
      <c r="K209" s="30" t="s">
        <v>26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7" t="str">
        <f t="shared" si="38"/>
        <v>нд</v>
      </c>
      <c r="R209" s="27" t="str">
        <f t="shared" si="39"/>
        <v>нд</v>
      </c>
      <c r="S209" s="27" t="str">
        <f t="shared" si="40"/>
        <v>нд</v>
      </c>
      <c r="T209" s="27" t="str">
        <f t="shared" si="41"/>
        <v>нд</v>
      </c>
      <c r="U209" s="27" t="str">
        <f t="shared" si="42"/>
        <v>нд</v>
      </c>
      <c r="V209" s="30" t="s">
        <v>26</v>
      </c>
      <c r="W209" s="32"/>
      <c r="X209" s="32"/>
      <c r="Y209" s="32"/>
      <c r="Z209" s="32"/>
      <c r="AA209" s="32"/>
    </row>
    <row r="210" spans="1:27" s="28" customFormat="1" ht="31.5" x14ac:dyDescent="0.25">
      <c r="A210" s="37" t="s">
        <v>214</v>
      </c>
      <c r="B210" s="35" t="s">
        <v>392</v>
      </c>
      <c r="C210" s="36" t="s">
        <v>393</v>
      </c>
      <c r="D210" s="25" t="s">
        <v>26</v>
      </c>
      <c r="E210" s="25" t="s">
        <v>26</v>
      </c>
      <c r="F210" s="25" t="s">
        <v>26</v>
      </c>
      <c r="G210" s="25" t="s">
        <v>26</v>
      </c>
      <c r="H210" s="25" t="s">
        <v>26</v>
      </c>
      <c r="I210" s="25" t="s">
        <v>26</v>
      </c>
      <c r="J210" s="25" t="s">
        <v>26</v>
      </c>
      <c r="K210" s="30" t="s">
        <v>26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7" t="str">
        <f t="shared" si="38"/>
        <v>нд</v>
      </c>
      <c r="R210" s="27" t="str">
        <f t="shared" si="39"/>
        <v>нд</v>
      </c>
      <c r="S210" s="27" t="str">
        <f t="shared" si="40"/>
        <v>нд</v>
      </c>
      <c r="T210" s="27" t="str">
        <f t="shared" si="41"/>
        <v>нд</v>
      </c>
      <c r="U210" s="27" t="str">
        <f t="shared" si="42"/>
        <v>нд</v>
      </c>
      <c r="V210" s="30" t="s">
        <v>26</v>
      </c>
      <c r="W210" s="32"/>
      <c r="X210" s="32"/>
      <c r="Y210" s="32"/>
      <c r="Z210" s="32"/>
      <c r="AA210" s="32"/>
    </row>
    <row r="211" spans="1:27" s="28" customFormat="1" ht="204.75" x14ac:dyDescent="0.25">
      <c r="A211" s="37" t="s">
        <v>214</v>
      </c>
      <c r="B211" s="35" t="s">
        <v>394</v>
      </c>
      <c r="C211" s="36" t="s">
        <v>395</v>
      </c>
      <c r="D211" s="25" t="s">
        <v>26</v>
      </c>
      <c r="E211" s="25" t="s">
        <v>26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30" t="s">
        <v>26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7">
        <f t="shared" si="38"/>
        <v>0</v>
      </c>
      <c r="R211" s="27">
        <f t="shared" si="39"/>
        <v>0</v>
      </c>
      <c r="S211" s="27">
        <f t="shared" si="40"/>
        <v>0</v>
      </c>
      <c r="T211" s="27">
        <f t="shared" si="41"/>
        <v>0</v>
      </c>
      <c r="U211" s="27">
        <f t="shared" si="42"/>
        <v>0</v>
      </c>
      <c r="V211" s="30" t="s">
        <v>26</v>
      </c>
      <c r="W211" s="32"/>
      <c r="X211" s="32"/>
      <c r="Y211" s="32"/>
      <c r="Z211" s="32"/>
      <c r="AA211" s="32"/>
    </row>
    <row r="212" spans="1:27" s="28" customFormat="1" ht="236.25" x14ac:dyDescent="0.25">
      <c r="A212" s="37" t="s">
        <v>214</v>
      </c>
      <c r="B212" s="35" t="s">
        <v>396</v>
      </c>
      <c r="C212" s="36" t="s">
        <v>397</v>
      </c>
      <c r="D212" s="25" t="s">
        <v>26</v>
      </c>
      <c r="E212" s="25" t="s">
        <v>26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30" t="s">
        <v>26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7">
        <f t="shared" si="38"/>
        <v>0</v>
      </c>
      <c r="R212" s="27">
        <f t="shared" si="39"/>
        <v>0</v>
      </c>
      <c r="S212" s="27">
        <f t="shared" si="40"/>
        <v>0</v>
      </c>
      <c r="T212" s="27">
        <f t="shared" si="41"/>
        <v>0</v>
      </c>
      <c r="U212" s="27">
        <f t="shared" si="42"/>
        <v>0</v>
      </c>
      <c r="V212" s="30" t="s">
        <v>26</v>
      </c>
      <c r="W212" s="32"/>
      <c r="X212" s="32"/>
      <c r="Y212" s="32"/>
      <c r="Z212" s="32"/>
      <c r="AA212" s="32"/>
    </row>
    <row r="213" spans="1:27" s="28" customFormat="1" ht="47.25" x14ac:dyDescent="0.25">
      <c r="A213" s="37" t="s">
        <v>214</v>
      </c>
      <c r="B213" s="35" t="s">
        <v>398</v>
      </c>
      <c r="C213" s="36" t="s">
        <v>399</v>
      </c>
      <c r="D213" s="25" t="s">
        <v>26</v>
      </c>
      <c r="E213" s="25" t="s">
        <v>26</v>
      </c>
      <c r="F213" s="25" t="s">
        <v>26</v>
      </c>
      <c r="G213" s="25" t="s">
        <v>26</v>
      </c>
      <c r="H213" s="25" t="s">
        <v>26</v>
      </c>
      <c r="I213" s="25" t="s">
        <v>26</v>
      </c>
      <c r="J213" s="25" t="s">
        <v>26</v>
      </c>
      <c r="K213" s="30" t="s">
        <v>26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7" t="str">
        <f t="shared" si="38"/>
        <v>нд</v>
      </c>
      <c r="R213" s="27" t="str">
        <f t="shared" si="39"/>
        <v>нд</v>
      </c>
      <c r="S213" s="27" t="str">
        <f t="shared" si="40"/>
        <v>нд</v>
      </c>
      <c r="T213" s="27" t="str">
        <f t="shared" si="41"/>
        <v>нд</v>
      </c>
      <c r="U213" s="27" t="str">
        <f t="shared" si="42"/>
        <v>нд</v>
      </c>
      <c r="V213" s="30" t="s">
        <v>26</v>
      </c>
      <c r="W213" s="32"/>
      <c r="X213" s="32"/>
      <c r="Y213" s="32"/>
      <c r="Z213" s="32"/>
      <c r="AA213" s="32"/>
    </row>
    <row r="214" spans="1:27" s="28" customFormat="1" ht="63" x14ac:dyDescent="0.25">
      <c r="A214" s="22" t="s">
        <v>214</v>
      </c>
      <c r="B214" s="23" t="s">
        <v>400</v>
      </c>
      <c r="C214" s="29" t="s">
        <v>401</v>
      </c>
      <c r="D214" s="25" t="s">
        <v>26</v>
      </c>
      <c r="E214" s="25" t="s">
        <v>26</v>
      </c>
      <c r="F214" s="25" t="s">
        <v>26</v>
      </c>
      <c r="G214" s="25" t="s">
        <v>26</v>
      </c>
      <c r="H214" s="25" t="s">
        <v>26</v>
      </c>
      <c r="I214" s="25" t="s">
        <v>26</v>
      </c>
      <c r="J214" s="25" t="s">
        <v>26</v>
      </c>
      <c r="K214" s="30" t="s">
        <v>26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7" t="str">
        <f t="shared" si="38"/>
        <v>нд</v>
      </c>
      <c r="R214" s="27" t="str">
        <f t="shared" si="39"/>
        <v>нд</v>
      </c>
      <c r="S214" s="27" t="str">
        <f t="shared" si="40"/>
        <v>нд</v>
      </c>
      <c r="T214" s="27" t="str">
        <f t="shared" si="41"/>
        <v>нд</v>
      </c>
      <c r="U214" s="27" t="str">
        <f t="shared" si="42"/>
        <v>нд</v>
      </c>
      <c r="V214" s="30" t="s">
        <v>26</v>
      </c>
      <c r="W214" s="32"/>
      <c r="X214" s="32"/>
      <c r="Y214" s="32"/>
      <c r="Z214" s="32"/>
      <c r="AA214" s="32"/>
    </row>
    <row r="215" spans="1:27" s="28" customFormat="1" ht="63" x14ac:dyDescent="0.25">
      <c r="A215" s="22" t="s">
        <v>402</v>
      </c>
      <c r="B215" s="23" t="s">
        <v>403</v>
      </c>
      <c r="C215" s="29" t="s">
        <v>25</v>
      </c>
      <c r="D215" s="25" t="s">
        <v>26</v>
      </c>
      <c r="E215" s="25" t="s">
        <v>26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25" t="s">
        <v>26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27">
        <f t="shared" si="38"/>
        <v>0</v>
      </c>
      <c r="R215" s="27">
        <f t="shared" si="39"/>
        <v>0</v>
      </c>
      <c r="S215" s="27">
        <f t="shared" si="40"/>
        <v>0</v>
      </c>
      <c r="T215" s="27">
        <f t="shared" si="41"/>
        <v>0</v>
      </c>
      <c r="U215" s="27">
        <f t="shared" si="42"/>
        <v>0</v>
      </c>
      <c r="V215" s="30" t="s">
        <v>26</v>
      </c>
    </row>
    <row r="216" spans="1:27" s="28" customFormat="1" ht="31.5" x14ac:dyDescent="0.25">
      <c r="A216" s="22" t="s">
        <v>404</v>
      </c>
      <c r="B216" s="23" t="s">
        <v>405</v>
      </c>
      <c r="C216" s="29" t="s">
        <v>25</v>
      </c>
      <c r="D216" s="25" t="s">
        <v>26</v>
      </c>
      <c r="E216" s="25" t="s">
        <v>26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25" t="s">
        <v>26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27">
        <f t="shared" si="38"/>
        <v>0</v>
      </c>
      <c r="R216" s="27">
        <f t="shared" si="39"/>
        <v>0</v>
      </c>
      <c r="S216" s="27">
        <f t="shared" si="40"/>
        <v>0</v>
      </c>
      <c r="T216" s="27">
        <f t="shared" si="41"/>
        <v>0</v>
      </c>
      <c r="U216" s="27">
        <f t="shared" si="42"/>
        <v>0</v>
      </c>
      <c r="V216" s="30" t="s">
        <v>26</v>
      </c>
    </row>
    <row r="217" spans="1:27" s="28" customFormat="1" ht="126" x14ac:dyDescent="0.25">
      <c r="A217" s="22" t="s">
        <v>406</v>
      </c>
      <c r="B217" s="23" t="s">
        <v>407</v>
      </c>
      <c r="C217" s="29" t="s">
        <v>25</v>
      </c>
      <c r="D217" s="25" t="s">
        <v>26</v>
      </c>
      <c r="E217" s="25" t="s">
        <v>26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25" t="s">
        <v>26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27">
        <f t="shared" si="38"/>
        <v>0</v>
      </c>
      <c r="R217" s="27">
        <f t="shared" si="39"/>
        <v>0</v>
      </c>
      <c r="S217" s="27">
        <f t="shared" si="40"/>
        <v>0</v>
      </c>
      <c r="T217" s="27">
        <f t="shared" si="41"/>
        <v>0</v>
      </c>
      <c r="U217" s="27">
        <f t="shared" si="42"/>
        <v>0</v>
      </c>
      <c r="V217" s="30" t="s">
        <v>26</v>
      </c>
    </row>
    <row r="218" spans="1:27" s="28" customFormat="1" ht="47.25" x14ac:dyDescent="0.25">
      <c r="A218" s="22" t="s">
        <v>408</v>
      </c>
      <c r="B218" s="23" t="s">
        <v>112</v>
      </c>
      <c r="C218" s="29" t="s">
        <v>25</v>
      </c>
      <c r="D218" s="25" t="s">
        <v>26</v>
      </c>
      <c r="E218" s="25" t="s">
        <v>26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25" t="s">
        <v>26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27">
        <f t="shared" si="38"/>
        <v>0</v>
      </c>
      <c r="R218" s="27">
        <f t="shared" si="39"/>
        <v>0</v>
      </c>
      <c r="S218" s="27">
        <f t="shared" si="40"/>
        <v>0</v>
      </c>
      <c r="T218" s="27">
        <f t="shared" si="41"/>
        <v>0</v>
      </c>
      <c r="U218" s="27">
        <f t="shared" si="42"/>
        <v>0</v>
      </c>
      <c r="V218" s="30" t="s">
        <v>26</v>
      </c>
    </row>
    <row r="219" spans="1:27" s="28" customFormat="1" ht="47.25" x14ac:dyDescent="0.25">
      <c r="A219" s="22" t="s">
        <v>409</v>
      </c>
      <c r="B219" s="23" t="s">
        <v>112</v>
      </c>
      <c r="C219" s="29" t="s">
        <v>25</v>
      </c>
      <c r="D219" s="25" t="s">
        <v>26</v>
      </c>
      <c r="E219" s="25" t="s">
        <v>26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25" t="s">
        <v>26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27">
        <f t="shared" si="38"/>
        <v>0</v>
      </c>
      <c r="R219" s="27">
        <f t="shared" si="39"/>
        <v>0</v>
      </c>
      <c r="S219" s="27">
        <f t="shared" si="40"/>
        <v>0</v>
      </c>
      <c r="T219" s="27">
        <f t="shared" si="41"/>
        <v>0</v>
      </c>
      <c r="U219" s="27">
        <f t="shared" si="42"/>
        <v>0</v>
      </c>
      <c r="V219" s="30" t="s">
        <v>26</v>
      </c>
    </row>
    <row r="220" spans="1:27" s="28" customFormat="1" ht="78.75" x14ac:dyDescent="0.25">
      <c r="A220" s="22" t="s">
        <v>410</v>
      </c>
      <c r="B220" s="23" t="s">
        <v>411</v>
      </c>
      <c r="C220" s="29" t="s">
        <v>25</v>
      </c>
      <c r="D220" s="25" t="s">
        <v>26</v>
      </c>
      <c r="E220" s="25" t="s">
        <v>26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25" t="s">
        <v>26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27">
        <f t="shared" si="38"/>
        <v>0</v>
      </c>
      <c r="R220" s="27">
        <f t="shared" si="39"/>
        <v>0</v>
      </c>
      <c r="S220" s="27">
        <f t="shared" si="40"/>
        <v>0</v>
      </c>
      <c r="T220" s="27">
        <f t="shared" si="41"/>
        <v>0</v>
      </c>
      <c r="U220" s="27">
        <f t="shared" si="42"/>
        <v>0</v>
      </c>
      <c r="V220" s="30" t="s">
        <v>26</v>
      </c>
    </row>
    <row r="221" spans="1:27" s="28" customFormat="1" ht="47.25" x14ac:dyDescent="0.25">
      <c r="A221" s="22" t="s">
        <v>412</v>
      </c>
      <c r="B221" s="23" t="s">
        <v>413</v>
      </c>
      <c r="C221" s="29" t="s">
        <v>25</v>
      </c>
      <c r="D221" s="25" t="s">
        <v>26</v>
      </c>
      <c r="E221" s="25" t="s">
        <v>26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25" t="s">
        <v>26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27">
        <f t="shared" si="38"/>
        <v>0</v>
      </c>
      <c r="R221" s="27">
        <f t="shared" si="39"/>
        <v>0</v>
      </c>
      <c r="S221" s="27">
        <f t="shared" si="40"/>
        <v>0</v>
      </c>
      <c r="T221" s="27">
        <f t="shared" si="41"/>
        <v>0</v>
      </c>
      <c r="U221" s="27">
        <f t="shared" si="42"/>
        <v>0</v>
      </c>
      <c r="V221" s="30" t="s">
        <v>26</v>
      </c>
    </row>
    <row r="222" spans="1:27" s="28" customFormat="1" ht="47.25" x14ac:dyDescent="0.25">
      <c r="A222" s="22" t="s">
        <v>414</v>
      </c>
      <c r="B222" s="23" t="s">
        <v>112</v>
      </c>
      <c r="C222" s="29" t="s">
        <v>25</v>
      </c>
      <c r="D222" s="25" t="s">
        <v>26</v>
      </c>
      <c r="E222" s="25" t="s">
        <v>26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25" t="s">
        <v>26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27">
        <f t="shared" si="38"/>
        <v>0</v>
      </c>
      <c r="R222" s="27">
        <f t="shared" si="39"/>
        <v>0</v>
      </c>
      <c r="S222" s="27">
        <f t="shared" si="40"/>
        <v>0</v>
      </c>
      <c r="T222" s="27">
        <f t="shared" si="41"/>
        <v>0</v>
      </c>
      <c r="U222" s="27">
        <f t="shared" si="42"/>
        <v>0</v>
      </c>
      <c r="V222" s="30" t="s">
        <v>26</v>
      </c>
    </row>
    <row r="223" spans="1:27" s="28" customFormat="1" ht="63" x14ac:dyDescent="0.25">
      <c r="A223" s="22" t="s">
        <v>415</v>
      </c>
      <c r="B223" s="23" t="s">
        <v>416</v>
      </c>
      <c r="C223" s="29" t="s">
        <v>25</v>
      </c>
      <c r="D223" s="25" t="s">
        <v>26</v>
      </c>
      <c r="E223" s="25" t="s">
        <v>26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25" t="s">
        <v>26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27">
        <f t="shared" ref="Q223:Q278" si="43">IF($F223="нд","нд",$L223-$F223)</f>
        <v>0</v>
      </c>
      <c r="R223" s="27">
        <f t="shared" ref="R223:R278" si="44">IF($G223="нд","нд",$M223-$G223)</f>
        <v>0</v>
      </c>
      <c r="S223" s="27">
        <f t="shared" ref="S223:S278" si="45">IF($H223="нд","нд",$N223-$H223)</f>
        <v>0</v>
      </c>
      <c r="T223" s="27">
        <f t="shared" ref="T223:T278" si="46">IF($I223="нд","нд",$O223-$I223)</f>
        <v>0</v>
      </c>
      <c r="U223" s="27">
        <f t="shared" ref="U223:U278" si="47">IF($J223="нд","нд",$P223-$J223)</f>
        <v>0</v>
      </c>
      <c r="V223" s="30" t="s">
        <v>26</v>
      </c>
    </row>
    <row r="224" spans="1:27" s="28" customFormat="1" ht="94.5" x14ac:dyDescent="0.25">
      <c r="A224" s="22" t="s">
        <v>417</v>
      </c>
      <c r="B224" s="23" t="s">
        <v>418</v>
      </c>
      <c r="C224" s="29" t="s">
        <v>25</v>
      </c>
      <c r="D224" s="25" t="s">
        <v>26</v>
      </c>
      <c r="E224" s="25" t="s">
        <v>26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25" t="s">
        <v>26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27">
        <f t="shared" si="43"/>
        <v>0</v>
      </c>
      <c r="R224" s="27">
        <f t="shared" si="44"/>
        <v>0</v>
      </c>
      <c r="S224" s="27">
        <f t="shared" si="45"/>
        <v>0</v>
      </c>
      <c r="T224" s="27">
        <f t="shared" si="46"/>
        <v>0</v>
      </c>
      <c r="U224" s="27">
        <f t="shared" si="47"/>
        <v>0</v>
      </c>
      <c r="V224" s="30" t="s">
        <v>26</v>
      </c>
    </row>
    <row r="225" spans="1:22" s="28" customFormat="1" ht="94.5" x14ac:dyDescent="0.25">
      <c r="A225" s="22" t="s">
        <v>419</v>
      </c>
      <c r="B225" s="23" t="s">
        <v>420</v>
      </c>
      <c r="C225" s="29" t="s">
        <v>25</v>
      </c>
      <c r="D225" s="25" t="s">
        <v>26</v>
      </c>
      <c r="E225" s="25" t="s">
        <v>26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25" t="s">
        <v>26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27">
        <f t="shared" si="43"/>
        <v>0</v>
      </c>
      <c r="R225" s="27">
        <f t="shared" si="44"/>
        <v>0</v>
      </c>
      <c r="S225" s="27">
        <f t="shared" si="45"/>
        <v>0</v>
      </c>
      <c r="T225" s="27">
        <f t="shared" si="46"/>
        <v>0</v>
      </c>
      <c r="U225" s="27">
        <f t="shared" si="47"/>
        <v>0</v>
      </c>
      <c r="V225" s="30" t="s">
        <v>26</v>
      </c>
    </row>
    <row r="226" spans="1:22" s="28" customFormat="1" ht="94.5" x14ac:dyDescent="0.25">
      <c r="A226" s="22" t="s">
        <v>421</v>
      </c>
      <c r="B226" s="23" t="s">
        <v>422</v>
      </c>
      <c r="C226" s="29" t="s">
        <v>25</v>
      </c>
      <c r="D226" s="25" t="s">
        <v>26</v>
      </c>
      <c r="E226" s="25" t="s">
        <v>26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25" t="s">
        <v>26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27">
        <f t="shared" si="43"/>
        <v>0</v>
      </c>
      <c r="R226" s="27">
        <f t="shared" si="44"/>
        <v>0</v>
      </c>
      <c r="S226" s="27">
        <f t="shared" si="45"/>
        <v>0</v>
      </c>
      <c r="T226" s="27">
        <f t="shared" si="46"/>
        <v>0</v>
      </c>
      <c r="U226" s="27">
        <f t="shared" si="47"/>
        <v>0</v>
      </c>
      <c r="V226" s="30" t="s">
        <v>26</v>
      </c>
    </row>
    <row r="227" spans="1:22" s="28" customFormat="1" ht="126" x14ac:dyDescent="0.25">
      <c r="A227" s="22" t="s">
        <v>423</v>
      </c>
      <c r="B227" s="23" t="s">
        <v>424</v>
      </c>
      <c r="C227" s="29" t="s">
        <v>25</v>
      </c>
      <c r="D227" s="25" t="s">
        <v>26</v>
      </c>
      <c r="E227" s="25" t="s">
        <v>26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25" t="s">
        <v>26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27">
        <f t="shared" si="43"/>
        <v>0</v>
      </c>
      <c r="R227" s="27">
        <f t="shared" si="44"/>
        <v>0</v>
      </c>
      <c r="S227" s="27">
        <f t="shared" si="45"/>
        <v>0</v>
      </c>
      <c r="T227" s="27">
        <f t="shared" si="46"/>
        <v>0</v>
      </c>
      <c r="U227" s="27">
        <f t="shared" si="47"/>
        <v>0</v>
      </c>
      <c r="V227" s="30" t="s">
        <v>26</v>
      </c>
    </row>
    <row r="228" spans="1:22" s="28" customFormat="1" ht="126" x14ac:dyDescent="0.25">
      <c r="A228" s="22" t="s">
        <v>425</v>
      </c>
      <c r="B228" s="23" t="s">
        <v>426</v>
      </c>
      <c r="C228" s="29" t="s">
        <v>25</v>
      </c>
      <c r="D228" s="25" t="s">
        <v>26</v>
      </c>
      <c r="E228" s="25" t="s">
        <v>26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25" t="s">
        <v>26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27">
        <f t="shared" si="43"/>
        <v>0</v>
      </c>
      <c r="R228" s="27">
        <f t="shared" si="44"/>
        <v>0</v>
      </c>
      <c r="S228" s="27">
        <f t="shared" si="45"/>
        <v>0</v>
      </c>
      <c r="T228" s="27">
        <f t="shared" si="46"/>
        <v>0</v>
      </c>
      <c r="U228" s="27">
        <f t="shared" si="47"/>
        <v>0</v>
      </c>
      <c r="V228" s="30" t="s">
        <v>26</v>
      </c>
    </row>
    <row r="229" spans="1:22" s="28" customFormat="1" ht="47.25" x14ac:dyDescent="0.25">
      <c r="A229" s="22" t="s">
        <v>427</v>
      </c>
      <c r="B229" s="23" t="s">
        <v>428</v>
      </c>
      <c r="C229" s="29" t="s">
        <v>25</v>
      </c>
      <c r="D229" s="25" t="s">
        <v>26</v>
      </c>
      <c r="E229" s="25" t="s">
        <v>26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25" t="s">
        <v>26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27">
        <f t="shared" si="43"/>
        <v>0</v>
      </c>
      <c r="R229" s="27">
        <f t="shared" si="44"/>
        <v>0</v>
      </c>
      <c r="S229" s="27">
        <f t="shared" si="45"/>
        <v>0</v>
      </c>
      <c r="T229" s="27">
        <f t="shared" si="46"/>
        <v>0</v>
      </c>
      <c r="U229" s="27">
        <f t="shared" si="47"/>
        <v>0</v>
      </c>
      <c r="V229" s="30" t="s">
        <v>26</v>
      </c>
    </row>
    <row r="230" spans="1:22" s="28" customFormat="1" ht="78.75" x14ac:dyDescent="0.25">
      <c r="A230" s="22" t="s">
        <v>429</v>
      </c>
      <c r="B230" s="23" t="s">
        <v>430</v>
      </c>
      <c r="C230" s="29" t="s">
        <v>25</v>
      </c>
      <c r="D230" s="25" t="s">
        <v>26</v>
      </c>
      <c r="E230" s="25" t="s">
        <v>26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25" t="s">
        <v>26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27">
        <f t="shared" si="43"/>
        <v>0</v>
      </c>
      <c r="R230" s="27">
        <f t="shared" si="44"/>
        <v>0</v>
      </c>
      <c r="S230" s="27">
        <f t="shared" si="45"/>
        <v>0</v>
      </c>
      <c r="T230" s="27">
        <f t="shared" si="46"/>
        <v>0</v>
      </c>
      <c r="U230" s="27">
        <f t="shared" si="47"/>
        <v>0</v>
      </c>
      <c r="V230" s="30" t="s">
        <v>26</v>
      </c>
    </row>
    <row r="231" spans="1:22" s="28" customFormat="1" ht="47.25" x14ac:dyDescent="0.25">
      <c r="A231" s="22" t="s">
        <v>431</v>
      </c>
      <c r="B231" s="23" t="s">
        <v>432</v>
      </c>
      <c r="C231" s="29" t="s">
        <v>25</v>
      </c>
      <c r="D231" s="25" t="s">
        <v>26</v>
      </c>
      <c r="E231" s="25" t="s">
        <v>26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25" t="s">
        <v>26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27">
        <f t="shared" si="43"/>
        <v>0</v>
      </c>
      <c r="R231" s="27">
        <f t="shared" si="44"/>
        <v>0</v>
      </c>
      <c r="S231" s="27">
        <f t="shared" si="45"/>
        <v>0</v>
      </c>
      <c r="T231" s="27">
        <f t="shared" si="46"/>
        <v>0</v>
      </c>
      <c r="U231" s="27">
        <f t="shared" si="47"/>
        <v>0</v>
      </c>
      <c r="V231" s="30" t="s">
        <v>26</v>
      </c>
    </row>
    <row r="232" spans="1:22" s="28" customFormat="1" ht="31.5" x14ac:dyDescent="0.25">
      <c r="A232" s="22" t="s">
        <v>433</v>
      </c>
      <c r="B232" s="23" t="s">
        <v>434</v>
      </c>
      <c r="C232" s="29" t="s">
        <v>25</v>
      </c>
      <c r="D232" s="25" t="s">
        <v>26</v>
      </c>
      <c r="E232" s="25" t="s">
        <v>26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25" t="s">
        <v>26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27">
        <f t="shared" si="43"/>
        <v>0</v>
      </c>
      <c r="R232" s="27">
        <f t="shared" si="44"/>
        <v>0</v>
      </c>
      <c r="S232" s="27">
        <f t="shared" si="45"/>
        <v>0</v>
      </c>
      <c r="T232" s="27">
        <f t="shared" si="46"/>
        <v>0</v>
      </c>
      <c r="U232" s="27">
        <f t="shared" si="47"/>
        <v>0</v>
      </c>
      <c r="V232" s="30" t="s">
        <v>26</v>
      </c>
    </row>
    <row r="233" spans="1:22" s="28" customFormat="1" ht="31.5" x14ac:dyDescent="0.25">
      <c r="A233" s="22" t="s">
        <v>435</v>
      </c>
      <c r="B233" s="23" t="s">
        <v>436</v>
      </c>
      <c r="C233" s="29" t="s">
        <v>25</v>
      </c>
      <c r="D233" s="25" t="s">
        <v>26</v>
      </c>
      <c r="E233" s="25" t="s">
        <v>26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25" t="s">
        <v>26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27">
        <f t="shared" si="43"/>
        <v>0</v>
      </c>
      <c r="R233" s="27">
        <f t="shared" si="44"/>
        <v>0</v>
      </c>
      <c r="S233" s="27">
        <f t="shared" si="45"/>
        <v>0</v>
      </c>
      <c r="T233" s="27">
        <f t="shared" si="46"/>
        <v>0</v>
      </c>
      <c r="U233" s="27">
        <f t="shared" si="47"/>
        <v>0</v>
      </c>
      <c r="V233" s="30" t="s">
        <v>26</v>
      </c>
    </row>
    <row r="234" spans="1:22" s="28" customFormat="1" ht="31.5" x14ac:dyDescent="0.25">
      <c r="A234" s="22" t="s">
        <v>437</v>
      </c>
      <c r="B234" s="23" t="s">
        <v>169</v>
      </c>
      <c r="C234" s="29" t="s">
        <v>25</v>
      </c>
      <c r="D234" s="25" t="s">
        <v>26</v>
      </c>
      <c r="E234" s="25" t="s">
        <v>26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25" t="s">
        <v>26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27">
        <f t="shared" si="43"/>
        <v>0</v>
      </c>
      <c r="R234" s="27">
        <f t="shared" si="44"/>
        <v>0</v>
      </c>
      <c r="S234" s="27">
        <f t="shared" si="45"/>
        <v>0</v>
      </c>
      <c r="T234" s="27">
        <f t="shared" si="46"/>
        <v>0</v>
      </c>
      <c r="U234" s="27">
        <f t="shared" si="47"/>
        <v>0</v>
      </c>
      <c r="V234" s="30" t="s">
        <v>26</v>
      </c>
    </row>
    <row r="235" spans="1:22" s="28" customFormat="1" ht="31.5" x14ac:dyDescent="0.25">
      <c r="A235" s="22" t="s">
        <v>438</v>
      </c>
      <c r="B235" s="23" t="s">
        <v>439</v>
      </c>
      <c r="C235" s="29" t="s">
        <v>25</v>
      </c>
      <c r="D235" s="25" t="s">
        <v>26</v>
      </c>
      <c r="E235" s="25" t="s">
        <v>26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25" t="s">
        <v>26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27">
        <f t="shared" si="43"/>
        <v>0</v>
      </c>
      <c r="R235" s="27">
        <f t="shared" si="44"/>
        <v>0</v>
      </c>
      <c r="S235" s="27">
        <f t="shared" si="45"/>
        <v>0</v>
      </c>
      <c r="T235" s="27">
        <f t="shared" si="46"/>
        <v>0</v>
      </c>
      <c r="U235" s="27">
        <f t="shared" si="47"/>
        <v>0</v>
      </c>
      <c r="V235" s="30" t="s">
        <v>26</v>
      </c>
    </row>
    <row r="236" spans="1:22" s="28" customFormat="1" ht="63" x14ac:dyDescent="0.25">
      <c r="A236" s="22" t="s">
        <v>440</v>
      </c>
      <c r="B236" s="23" t="s">
        <v>441</v>
      </c>
      <c r="C236" s="29" t="s">
        <v>25</v>
      </c>
      <c r="D236" s="25" t="s">
        <v>26</v>
      </c>
      <c r="E236" s="25" t="s">
        <v>26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25" t="s">
        <v>26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27">
        <f t="shared" si="43"/>
        <v>0</v>
      </c>
      <c r="R236" s="27">
        <f t="shared" si="44"/>
        <v>0</v>
      </c>
      <c r="S236" s="27">
        <f t="shared" si="45"/>
        <v>0</v>
      </c>
      <c r="T236" s="27">
        <f t="shared" si="46"/>
        <v>0</v>
      </c>
      <c r="U236" s="27">
        <f t="shared" si="47"/>
        <v>0</v>
      </c>
      <c r="V236" s="30" t="s">
        <v>26</v>
      </c>
    </row>
    <row r="237" spans="1:22" s="28" customFormat="1" ht="47.25" x14ac:dyDescent="0.25">
      <c r="A237" s="22" t="s">
        <v>442</v>
      </c>
      <c r="B237" s="23" t="s">
        <v>443</v>
      </c>
      <c r="C237" s="29" t="s">
        <v>25</v>
      </c>
      <c r="D237" s="25" t="s">
        <v>26</v>
      </c>
      <c r="E237" s="25" t="s">
        <v>26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25" t="s">
        <v>26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27">
        <f t="shared" si="43"/>
        <v>0</v>
      </c>
      <c r="R237" s="27">
        <f t="shared" si="44"/>
        <v>0</v>
      </c>
      <c r="S237" s="27">
        <f t="shared" si="45"/>
        <v>0</v>
      </c>
      <c r="T237" s="27">
        <f t="shared" si="46"/>
        <v>0</v>
      </c>
      <c r="U237" s="27">
        <f t="shared" si="47"/>
        <v>0</v>
      </c>
      <c r="V237" s="30" t="s">
        <v>26</v>
      </c>
    </row>
    <row r="238" spans="1:22" s="28" customFormat="1" ht="47.25" x14ac:dyDescent="0.25">
      <c r="A238" s="22" t="s">
        <v>444</v>
      </c>
      <c r="B238" s="23" t="s">
        <v>445</v>
      </c>
      <c r="C238" s="29" t="s">
        <v>25</v>
      </c>
      <c r="D238" s="25" t="s">
        <v>26</v>
      </c>
      <c r="E238" s="25" t="s">
        <v>26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25" t="s">
        <v>26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27">
        <f t="shared" si="43"/>
        <v>0</v>
      </c>
      <c r="R238" s="27">
        <f t="shared" si="44"/>
        <v>0</v>
      </c>
      <c r="S238" s="27">
        <f t="shared" si="45"/>
        <v>0</v>
      </c>
      <c r="T238" s="27">
        <f t="shared" si="46"/>
        <v>0</v>
      </c>
      <c r="U238" s="27">
        <f t="shared" si="47"/>
        <v>0</v>
      </c>
      <c r="V238" s="30" t="s">
        <v>26</v>
      </c>
    </row>
    <row r="239" spans="1:22" s="28" customFormat="1" ht="47.25" x14ac:dyDescent="0.25">
      <c r="A239" s="22" t="s">
        <v>446</v>
      </c>
      <c r="B239" s="23" t="s">
        <v>171</v>
      </c>
      <c r="C239" s="29" t="s">
        <v>25</v>
      </c>
      <c r="D239" s="25" t="s">
        <v>26</v>
      </c>
      <c r="E239" s="25" t="s">
        <v>26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25" t="s">
        <v>26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27">
        <f t="shared" si="43"/>
        <v>0</v>
      </c>
      <c r="R239" s="27">
        <f t="shared" si="44"/>
        <v>0</v>
      </c>
      <c r="S239" s="27">
        <f t="shared" si="45"/>
        <v>0</v>
      </c>
      <c r="T239" s="27">
        <f t="shared" si="46"/>
        <v>0</v>
      </c>
      <c r="U239" s="27">
        <f t="shared" si="47"/>
        <v>0</v>
      </c>
      <c r="V239" s="30" t="s">
        <v>26</v>
      </c>
    </row>
    <row r="240" spans="1:22" s="28" customFormat="1" ht="63" x14ac:dyDescent="0.25">
      <c r="A240" s="22" t="s">
        <v>447</v>
      </c>
      <c r="B240" s="23" t="s">
        <v>448</v>
      </c>
      <c r="C240" s="29" t="s">
        <v>25</v>
      </c>
      <c r="D240" s="25" t="s">
        <v>26</v>
      </c>
      <c r="E240" s="25" t="s">
        <v>26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25" t="s">
        <v>26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27">
        <f t="shared" si="43"/>
        <v>0</v>
      </c>
      <c r="R240" s="27">
        <f t="shared" si="44"/>
        <v>0</v>
      </c>
      <c r="S240" s="27">
        <f t="shared" si="45"/>
        <v>0</v>
      </c>
      <c r="T240" s="27">
        <f t="shared" si="46"/>
        <v>0</v>
      </c>
      <c r="U240" s="27">
        <f t="shared" si="47"/>
        <v>0</v>
      </c>
      <c r="V240" s="30" t="s">
        <v>26</v>
      </c>
    </row>
    <row r="241" spans="1:22" s="28" customFormat="1" ht="31.5" x14ac:dyDescent="0.25">
      <c r="A241" s="22" t="s">
        <v>449</v>
      </c>
      <c r="B241" s="23" t="s">
        <v>450</v>
      </c>
      <c r="C241" s="29" t="s">
        <v>25</v>
      </c>
      <c r="D241" s="25" t="s">
        <v>26</v>
      </c>
      <c r="E241" s="25" t="s">
        <v>26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25" t="s">
        <v>26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27">
        <f t="shared" si="43"/>
        <v>0</v>
      </c>
      <c r="R241" s="27">
        <f t="shared" si="44"/>
        <v>0</v>
      </c>
      <c r="S241" s="27">
        <f t="shared" si="45"/>
        <v>0</v>
      </c>
      <c r="T241" s="27">
        <f t="shared" si="46"/>
        <v>0</v>
      </c>
      <c r="U241" s="27">
        <f t="shared" si="47"/>
        <v>0</v>
      </c>
      <c r="V241" s="30" t="s">
        <v>26</v>
      </c>
    </row>
    <row r="242" spans="1:22" s="28" customFormat="1" ht="63" x14ac:dyDescent="0.25">
      <c r="A242" s="22" t="s">
        <v>451</v>
      </c>
      <c r="B242" s="23" t="s">
        <v>452</v>
      </c>
      <c r="C242" s="29" t="s">
        <v>25</v>
      </c>
      <c r="D242" s="25" t="s">
        <v>26</v>
      </c>
      <c r="E242" s="25" t="s">
        <v>26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25" t="s">
        <v>26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27">
        <f t="shared" si="43"/>
        <v>0</v>
      </c>
      <c r="R242" s="27">
        <f t="shared" si="44"/>
        <v>0</v>
      </c>
      <c r="S242" s="27">
        <f t="shared" si="45"/>
        <v>0</v>
      </c>
      <c r="T242" s="27">
        <f t="shared" si="46"/>
        <v>0</v>
      </c>
      <c r="U242" s="27">
        <f t="shared" si="47"/>
        <v>0</v>
      </c>
      <c r="V242" s="30" t="s">
        <v>26</v>
      </c>
    </row>
    <row r="243" spans="1:22" s="28" customFormat="1" ht="63" x14ac:dyDescent="0.25">
      <c r="A243" s="22" t="s">
        <v>453</v>
      </c>
      <c r="B243" s="23" t="s">
        <v>454</v>
      </c>
      <c r="C243" s="29" t="s">
        <v>25</v>
      </c>
      <c r="D243" s="25" t="s">
        <v>26</v>
      </c>
      <c r="E243" s="25" t="s">
        <v>26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25" t="s">
        <v>26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27">
        <f t="shared" si="43"/>
        <v>0</v>
      </c>
      <c r="R243" s="27">
        <f t="shared" si="44"/>
        <v>0</v>
      </c>
      <c r="S243" s="27">
        <f t="shared" si="45"/>
        <v>0</v>
      </c>
      <c r="T243" s="27">
        <f t="shared" si="46"/>
        <v>0</v>
      </c>
      <c r="U243" s="27">
        <f t="shared" si="47"/>
        <v>0</v>
      </c>
      <c r="V243" s="30" t="s">
        <v>26</v>
      </c>
    </row>
    <row r="244" spans="1:22" s="28" customFormat="1" ht="31.5" x14ac:dyDescent="0.25">
      <c r="A244" s="22" t="s">
        <v>455</v>
      </c>
      <c r="B244" s="23" t="s">
        <v>450</v>
      </c>
      <c r="C244" s="29" t="s">
        <v>25</v>
      </c>
      <c r="D244" s="25" t="s">
        <v>26</v>
      </c>
      <c r="E244" s="25" t="s">
        <v>26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25" t="s">
        <v>26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27">
        <f t="shared" si="43"/>
        <v>0</v>
      </c>
      <c r="R244" s="27">
        <f t="shared" si="44"/>
        <v>0</v>
      </c>
      <c r="S244" s="27">
        <f t="shared" si="45"/>
        <v>0</v>
      </c>
      <c r="T244" s="27">
        <f t="shared" si="46"/>
        <v>0</v>
      </c>
      <c r="U244" s="27">
        <f t="shared" si="47"/>
        <v>0</v>
      </c>
      <c r="V244" s="30" t="s">
        <v>26</v>
      </c>
    </row>
    <row r="245" spans="1:22" s="28" customFormat="1" ht="63" x14ac:dyDescent="0.25">
      <c r="A245" s="22" t="s">
        <v>456</v>
      </c>
      <c r="B245" s="23" t="s">
        <v>452</v>
      </c>
      <c r="C245" s="29" t="s">
        <v>25</v>
      </c>
      <c r="D245" s="25" t="s">
        <v>26</v>
      </c>
      <c r="E245" s="25" t="s">
        <v>26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25" t="s">
        <v>26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27">
        <f t="shared" si="43"/>
        <v>0</v>
      </c>
      <c r="R245" s="27">
        <f t="shared" si="44"/>
        <v>0</v>
      </c>
      <c r="S245" s="27">
        <f t="shared" si="45"/>
        <v>0</v>
      </c>
      <c r="T245" s="27">
        <f t="shared" si="46"/>
        <v>0</v>
      </c>
      <c r="U245" s="27">
        <f t="shared" si="47"/>
        <v>0</v>
      </c>
      <c r="V245" s="30" t="s">
        <v>26</v>
      </c>
    </row>
    <row r="246" spans="1:22" s="28" customFormat="1" ht="63" x14ac:dyDescent="0.25">
      <c r="A246" s="22" t="s">
        <v>457</v>
      </c>
      <c r="B246" s="23" t="s">
        <v>454</v>
      </c>
      <c r="C246" s="29" t="s">
        <v>25</v>
      </c>
      <c r="D246" s="25" t="s">
        <v>26</v>
      </c>
      <c r="E246" s="25" t="s">
        <v>26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25" t="s">
        <v>26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27">
        <f t="shared" si="43"/>
        <v>0</v>
      </c>
      <c r="R246" s="27">
        <f t="shared" si="44"/>
        <v>0</v>
      </c>
      <c r="S246" s="27">
        <f t="shared" si="45"/>
        <v>0</v>
      </c>
      <c r="T246" s="27">
        <f t="shared" si="46"/>
        <v>0</v>
      </c>
      <c r="U246" s="27">
        <f t="shared" si="47"/>
        <v>0</v>
      </c>
      <c r="V246" s="30" t="s">
        <v>26</v>
      </c>
    </row>
    <row r="247" spans="1:22" s="28" customFormat="1" ht="31.5" x14ac:dyDescent="0.25">
      <c r="A247" s="22" t="s">
        <v>458</v>
      </c>
      <c r="B247" s="23" t="s">
        <v>459</v>
      </c>
      <c r="C247" s="29" t="s">
        <v>25</v>
      </c>
      <c r="D247" s="25" t="s">
        <v>26</v>
      </c>
      <c r="E247" s="25" t="s">
        <v>26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25" t="s">
        <v>26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27">
        <f t="shared" si="43"/>
        <v>0</v>
      </c>
      <c r="R247" s="27">
        <f t="shared" si="44"/>
        <v>0</v>
      </c>
      <c r="S247" s="27">
        <f t="shared" si="45"/>
        <v>0</v>
      </c>
      <c r="T247" s="27">
        <f t="shared" si="46"/>
        <v>0</v>
      </c>
      <c r="U247" s="27">
        <f t="shared" si="47"/>
        <v>0</v>
      </c>
      <c r="V247" s="30" t="s">
        <v>26</v>
      </c>
    </row>
    <row r="248" spans="1:22" s="28" customFormat="1" ht="47.25" x14ac:dyDescent="0.25">
      <c r="A248" s="22" t="s">
        <v>460</v>
      </c>
      <c r="B248" s="23" t="s">
        <v>461</v>
      </c>
      <c r="C248" s="29" t="s">
        <v>25</v>
      </c>
      <c r="D248" s="25" t="s">
        <v>26</v>
      </c>
      <c r="E248" s="25" t="s">
        <v>26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25" t="s">
        <v>26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27">
        <f t="shared" si="43"/>
        <v>0</v>
      </c>
      <c r="R248" s="27">
        <f t="shared" si="44"/>
        <v>0</v>
      </c>
      <c r="S248" s="27">
        <f t="shared" si="45"/>
        <v>0</v>
      </c>
      <c r="T248" s="27">
        <f t="shared" si="46"/>
        <v>0</v>
      </c>
      <c r="U248" s="27">
        <f t="shared" si="47"/>
        <v>0</v>
      </c>
      <c r="V248" s="30" t="s">
        <v>26</v>
      </c>
    </row>
    <row r="249" spans="1:22" s="28" customFormat="1" ht="31.5" x14ac:dyDescent="0.25">
      <c r="A249" s="22" t="s">
        <v>462</v>
      </c>
      <c r="B249" s="23" t="s">
        <v>463</v>
      </c>
      <c r="C249" s="29" t="s">
        <v>25</v>
      </c>
      <c r="D249" s="25" t="s">
        <v>26</v>
      </c>
      <c r="E249" s="25" t="s">
        <v>26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25" t="s">
        <v>26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27">
        <f t="shared" si="43"/>
        <v>0</v>
      </c>
      <c r="R249" s="27">
        <f t="shared" si="44"/>
        <v>0</v>
      </c>
      <c r="S249" s="27">
        <f t="shared" si="45"/>
        <v>0</v>
      </c>
      <c r="T249" s="27">
        <f t="shared" si="46"/>
        <v>0</v>
      </c>
      <c r="U249" s="27">
        <f t="shared" si="47"/>
        <v>0</v>
      </c>
      <c r="V249" s="30" t="s">
        <v>26</v>
      </c>
    </row>
    <row r="250" spans="1:22" s="28" customFormat="1" ht="31.5" x14ac:dyDescent="0.25">
      <c r="A250" s="22" t="s">
        <v>464</v>
      </c>
      <c r="B250" s="23" t="s">
        <v>465</v>
      </c>
      <c r="C250" s="29" t="s">
        <v>25</v>
      </c>
      <c r="D250" s="25" t="s">
        <v>26</v>
      </c>
      <c r="E250" s="25" t="s">
        <v>26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25" t="s">
        <v>26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27">
        <f t="shared" si="43"/>
        <v>0</v>
      </c>
      <c r="R250" s="27">
        <f t="shared" si="44"/>
        <v>0</v>
      </c>
      <c r="S250" s="27">
        <f t="shared" si="45"/>
        <v>0</v>
      </c>
      <c r="T250" s="27">
        <f t="shared" si="46"/>
        <v>0</v>
      </c>
      <c r="U250" s="27">
        <f t="shared" si="47"/>
        <v>0</v>
      </c>
      <c r="V250" s="30" t="s">
        <v>26</v>
      </c>
    </row>
    <row r="251" spans="1:22" s="28" customFormat="1" ht="31.5" x14ac:dyDescent="0.25">
      <c r="A251" s="22" t="s">
        <v>466</v>
      </c>
      <c r="B251" s="23" t="s">
        <v>467</v>
      </c>
      <c r="C251" s="29" t="s">
        <v>25</v>
      </c>
      <c r="D251" s="25" t="s">
        <v>26</v>
      </c>
      <c r="E251" s="25" t="s">
        <v>26</v>
      </c>
      <c r="F251" s="33">
        <v>0</v>
      </c>
      <c r="G251" s="33">
        <v>0</v>
      </c>
      <c r="H251" s="33">
        <v>0</v>
      </c>
      <c r="I251" s="33">
        <v>0</v>
      </c>
      <c r="J251" s="33">
        <v>0</v>
      </c>
      <c r="K251" s="25" t="s">
        <v>26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27">
        <f t="shared" si="43"/>
        <v>0</v>
      </c>
      <c r="R251" s="27">
        <f t="shared" si="44"/>
        <v>0</v>
      </c>
      <c r="S251" s="27">
        <f t="shared" si="45"/>
        <v>0</v>
      </c>
      <c r="T251" s="27">
        <f t="shared" si="46"/>
        <v>0</v>
      </c>
      <c r="U251" s="27">
        <f t="shared" si="47"/>
        <v>0</v>
      </c>
      <c r="V251" s="30" t="s">
        <v>26</v>
      </c>
    </row>
    <row r="252" spans="1:22" s="28" customFormat="1" ht="47.25" x14ac:dyDescent="0.25">
      <c r="A252" s="22" t="s">
        <v>468</v>
      </c>
      <c r="B252" s="23" t="s">
        <v>213</v>
      </c>
      <c r="C252" s="29" t="s">
        <v>25</v>
      </c>
      <c r="D252" s="25" t="s">
        <v>26</v>
      </c>
      <c r="E252" s="25" t="s">
        <v>26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25" t="s">
        <v>26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27">
        <f t="shared" si="43"/>
        <v>0</v>
      </c>
      <c r="R252" s="27">
        <f t="shared" si="44"/>
        <v>0</v>
      </c>
      <c r="S252" s="27">
        <f t="shared" si="45"/>
        <v>0</v>
      </c>
      <c r="T252" s="27">
        <f t="shared" si="46"/>
        <v>0</v>
      </c>
      <c r="U252" s="27">
        <f t="shared" si="47"/>
        <v>0</v>
      </c>
      <c r="V252" s="30" t="s">
        <v>26</v>
      </c>
    </row>
    <row r="253" spans="1:22" s="28" customFormat="1" ht="31.5" x14ac:dyDescent="0.25">
      <c r="A253" s="22" t="s">
        <v>469</v>
      </c>
      <c r="B253" s="23" t="s">
        <v>470</v>
      </c>
      <c r="C253" s="29" t="s">
        <v>25</v>
      </c>
      <c r="D253" s="25" t="s">
        <v>26</v>
      </c>
      <c r="E253" s="25" t="s">
        <v>26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25" t="s">
        <v>26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27">
        <f t="shared" si="43"/>
        <v>0</v>
      </c>
      <c r="R253" s="27">
        <f t="shared" si="44"/>
        <v>0</v>
      </c>
      <c r="S253" s="27">
        <f t="shared" si="45"/>
        <v>0</v>
      </c>
      <c r="T253" s="27">
        <f t="shared" si="46"/>
        <v>0</v>
      </c>
      <c r="U253" s="27">
        <f t="shared" si="47"/>
        <v>0</v>
      </c>
      <c r="V253" s="30" t="s">
        <v>26</v>
      </c>
    </row>
    <row r="254" spans="1:22" s="28" customFormat="1" ht="78.75" x14ac:dyDescent="0.25">
      <c r="A254" s="22" t="s">
        <v>471</v>
      </c>
      <c r="B254" s="23" t="s">
        <v>472</v>
      </c>
      <c r="C254" s="29" t="s">
        <v>25</v>
      </c>
      <c r="D254" s="25" t="s">
        <v>26</v>
      </c>
      <c r="E254" s="25" t="s">
        <v>26</v>
      </c>
      <c r="F254" s="26">
        <f>F255+F261+F268+F275+F276</f>
        <v>0</v>
      </c>
      <c r="G254" s="26">
        <f t="shared" ref="G254:P254" si="48">G255+G261+G268+G275+G276</f>
        <v>0</v>
      </c>
      <c r="H254" s="26">
        <f t="shared" si="48"/>
        <v>0</v>
      </c>
      <c r="I254" s="26">
        <f t="shared" si="48"/>
        <v>0</v>
      </c>
      <c r="J254" s="26">
        <f t="shared" si="48"/>
        <v>1498</v>
      </c>
      <c r="K254" s="25" t="s">
        <v>26</v>
      </c>
      <c r="L254" s="26">
        <f t="shared" si="48"/>
        <v>0</v>
      </c>
      <c r="M254" s="26">
        <f t="shared" si="48"/>
        <v>0</v>
      </c>
      <c r="N254" s="26">
        <f t="shared" si="48"/>
        <v>0</v>
      </c>
      <c r="O254" s="26">
        <f t="shared" si="48"/>
        <v>0</v>
      </c>
      <c r="P254" s="26">
        <f t="shared" si="48"/>
        <v>1457</v>
      </c>
      <c r="Q254" s="27">
        <f t="shared" si="43"/>
        <v>0</v>
      </c>
      <c r="R254" s="27">
        <f t="shared" si="44"/>
        <v>0</v>
      </c>
      <c r="S254" s="27">
        <f t="shared" si="45"/>
        <v>0</v>
      </c>
      <c r="T254" s="27">
        <f t="shared" si="46"/>
        <v>0</v>
      </c>
      <c r="U254" s="27">
        <f t="shared" si="47"/>
        <v>-41</v>
      </c>
      <c r="V254" s="30" t="s">
        <v>26</v>
      </c>
    </row>
    <row r="255" spans="1:22" s="28" customFormat="1" x14ac:dyDescent="0.25">
      <c r="A255" s="22" t="s">
        <v>473</v>
      </c>
      <c r="B255" s="23" t="s">
        <v>474</v>
      </c>
      <c r="C255" s="29" t="s">
        <v>25</v>
      </c>
      <c r="D255" s="25" t="s">
        <v>26</v>
      </c>
      <c r="E255" s="25" t="s">
        <v>26</v>
      </c>
      <c r="F255" s="26">
        <v>0</v>
      </c>
      <c r="G255" s="26">
        <v>0</v>
      </c>
      <c r="H255" s="26">
        <v>0</v>
      </c>
      <c r="I255" s="26">
        <v>0</v>
      </c>
      <c r="J255" s="26">
        <v>0</v>
      </c>
      <c r="K255" s="25" t="s">
        <v>26</v>
      </c>
      <c r="L255" s="26">
        <v>0</v>
      </c>
      <c r="M255" s="26">
        <v>0</v>
      </c>
      <c r="N255" s="26">
        <v>0</v>
      </c>
      <c r="O255" s="26">
        <v>0</v>
      </c>
      <c r="P255" s="26">
        <v>0</v>
      </c>
      <c r="Q255" s="27">
        <f t="shared" si="43"/>
        <v>0</v>
      </c>
      <c r="R255" s="27">
        <f t="shared" si="44"/>
        <v>0</v>
      </c>
      <c r="S255" s="27">
        <f t="shared" si="45"/>
        <v>0</v>
      </c>
      <c r="T255" s="27">
        <f t="shared" si="46"/>
        <v>0</v>
      </c>
      <c r="U255" s="27">
        <f t="shared" si="47"/>
        <v>0</v>
      </c>
      <c r="V255" s="30" t="s">
        <v>26</v>
      </c>
    </row>
    <row r="256" spans="1:22" s="28" customFormat="1" ht="31.5" x14ac:dyDescent="0.25">
      <c r="A256" s="22" t="s">
        <v>475</v>
      </c>
      <c r="B256" s="23" t="s">
        <v>476</v>
      </c>
      <c r="C256" s="29" t="s">
        <v>25</v>
      </c>
      <c r="D256" s="25" t="s">
        <v>26</v>
      </c>
      <c r="E256" s="25" t="s">
        <v>26</v>
      </c>
      <c r="F256" s="26">
        <v>0</v>
      </c>
      <c r="G256" s="26">
        <v>0</v>
      </c>
      <c r="H256" s="26">
        <v>0</v>
      </c>
      <c r="I256" s="26">
        <v>0</v>
      </c>
      <c r="J256" s="26">
        <v>0</v>
      </c>
      <c r="K256" s="25" t="s">
        <v>26</v>
      </c>
      <c r="L256" s="26">
        <v>0</v>
      </c>
      <c r="M256" s="26">
        <v>0</v>
      </c>
      <c r="N256" s="26">
        <v>0</v>
      </c>
      <c r="O256" s="26">
        <v>0</v>
      </c>
      <c r="P256" s="26">
        <v>0</v>
      </c>
      <c r="Q256" s="27">
        <f t="shared" si="43"/>
        <v>0</v>
      </c>
      <c r="R256" s="27">
        <f t="shared" si="44"/>
        <v>0</v>
      </c>
      <c r="S256" s="27">
        <f t="shared" si="45"/>
        <v>0</v>
      </c>
      <c r="T256" s="27">
        <f t="shared" si="46"/>
        <v>0</v>
      </c>
      <c r="U256" s="27">
        <f t="shared" si="47"/>
        <v>0</v>
      </c>
      <c r="V256" s="30" t="s">
        <v>26</v>
      </c>
    </row>
    <row r="257" spans="1:22" s="28" customFormat="1" ht="47.25" x14ac:dyDescent="0.25">
      <c r="A257" s="22" t="s">
        <v>477</v>
      </c>
      <c r="B257" s="23" t="s">
        <v>478</v>
      </c>
      <c r="C257" s="29" t="s">
        <v>25</v>
      </c>
      <c r="D257" s="25" t="s">
        <v>26</v>
      </c>
      <c r="E257" s="25" t="s">
        <v>26</v>
      </c>
      <c r="F257" s="26">
        <v>0</v>
      </c>
      <c r="G257" s="26">
        <v>0</v>
      </c>
      <c r="H257" s="26">
        <v>0</v>
      </c>
      <c r="I257" s="26">
        <v>0</v>
      </c>
      <c r="J257" s="26">
        <v>0</v>
      </c>
      <c r="K257" s="25" t="s">
        <v>26</v>
      </c>
      <c r="L257" s="26">
        <v>0</v>
      </c>
      <c r="M257" s="26">
        <v>0</v>
      </c>
      <c r="N257" s="26">
        <v>0</v>
      </c>
      <c r="O257" s="26">
        <v>0</v>
      </c>
      <c r="P257" s="26">
        <v>0</v>
      </c>
      <c r="Q257" s="27">
        <f t="shared" si="43"/>
        <v>0</v>
      </c>
      <c r="R257" s="27">
        <f t="shared" si="44"/>
        <v>0</v>
      </c>
      <c r="S257" s="27">
        <f t="shared" si="45"/>
        <v>0</v>
      </c>
      <c r="T257" s="27">
        <f t="shared" si="46"/>
        <v>0</v>
      </c>
      <c r="U257" s="27">
        <f t="shared" si="47"/>
        <v>0</v>
      </c>
      <c r="V257" s="30" t="s">
        <v>26</v>
      </c>
    </row>
    <row r="258" spans="1:22" s="28" customFormat="1" ht="31.5" x14ac:dyDescent="0.25">
      <c r="A258" s="22" t="s">
        <v>479</v>
      </c>
      <c r="B258" s="23" t="s">
        <v>169</v>
      </c>
      <c r="C258" s="29" t="s">
        <v>25</v>
      </c>
      <c r="D258" s="25" t="s">
        <v>26</v>
      </c>
      <c r="E258" s="25" t="s">
        <v>26</v>
      </c>
      <c r="F258" s="26">
        <v>0</v>
      </c>
      <c r="G258" s="26">
        <v>0</v>
      </c>
      <c r="H258" s="26">
        <v>0</v>
      </c>
      <c r="I258" s="26">
        <v>0</v>
      </c>
      <c r="J258" s="26">
        <v>0</v>
      </c>
      <c r="K258" s="25" t="s">
        <v>26</v>
      </c>
      <c r="L258" s="26">
        <v>0</v>
      </c>
      <c r="M258" s="26">
        <v>0</v>
      </c>
      <c r="N258" s="26">
        <v>0</v>
      </c>
      <c r="O258" s="26">
        <v>0</v>
      </c>
      <c r="P258" s="26">
        <v>0</v>
      </c>
      <c r="Q258" s="27">
        <f t="shared" si="43"/>
        <v>0</v>
      </c>
      <c r="R258" s="27">
        <f t="shared" si="44"/>
        <v>0</v>
      </c>
      <c r="S258" s="27">
        <f t="shared" si="45"/>
        <v>0</v>
      </c>
      <c r="T258" s="27">
        <f t="shared" si="46"/>
        <v>0</v>
      </c>
      <c r="U258" s="27">
        <f t="shared" si="47"/>
        <v>0</v>
      </c>
      <c r="V258" s="30" t="s">
        <v>26</v>
      </c>
    </row>
    <row r="259" spans="1:22" s="28" customFormat="1" ht="47.25" x14ac:dyDescent="0.25">
      <c r="A259" s="22" t="s">
        <v>480</v>
      </c>
      <c r="B259" s="23" t="s">
        <v>481</v>
      </c>
      <c r="C259" s="29" t="s">
        <v>25</v>
      </c>
      <c r="D259" s="25" t="s">
        <v>26</v>
      </c>
      <c r="E259" s="25" t="s">
        <v>26</v>
      </c>
      <c r="F259" s="26">
        <v>0</v>
      </c>
      <c r="G259" s="26">
        <v>0</v>
      </c>
      <c r="H259" s="26">
        <v>0</v>
      </c>
      <c r="I259" s="26">
        <v>0</v>
      </c>
      <c r="J259" s="26">
        <v>0</v>
      </c>
      <c r="K259" s="25" t="s">
        <v>26</v>
      </c>
      <c r="L259" s="26">
        <v>0</v>
      </c>
      <c r="M259" s="26">
        <v>0</v>
      </c>
      <c r="N259" s="26">
        <v>0</v>
      </c>
      <c r="O259" s="26">
        <v>0</v>
      </c>
      <c r="P259" s="26">
        <v>0</v>
      </c>
      <c r="Q259" s="27">
        <f t="shared" si="43"/>
        <v>0</v>
      </c>
      <c r="R259" s="27">
        <f t="shared" si="44"/>
        <v>0</v>
      </c>
      <c r="S259" s="27">
        <f t="shared" si="45"/>
        <v>0</v>
      </c>
      <c r="T259" s="27">
        <f t="shared" si="46"/>
        <v>0</v>
      </c>
      <c r="U259" s="27">
        <f t="shared" si="47"/>
        <v>0</v>
      </c>
      <c r="V259" s="30" t="s">
        <v>26</v>
      </c>
    </row>
    <row r="260" spans="1:22" s="28" customFormat="1" ht="47.25" x14ac:dyDescent="0.25">
      <c r="A260" s="22" t="s">
        <v>482</v>
      </c>
      <c r="B260" s="23" t="s">
        <v>483</v>
      </c>
      <c r="C260" s="29" t="s">
        <v>25</v>
      </c>
      <c r="D260" s="25" t="s">
        <v>26</v>
      </c>
      <c r="E260" s="25" t="s">
        <v>26</v>
      </c>
      <c r="F260" s="26">
        <v>0</v>
      </c>
      <c r="G260" s="26">
        <v>0</v>
      </c>
      <c r="H260" s="26">
        <v>0</v>
      </c>
      <c r="I260" s="26">
        <v>0</v>
      </c>
      <c r="J260" s="26">
        <v>0</v>
      </c>
      <c r="K260" s="25" t="s">
        <v>26</v>
      </c>
      <c r="L260" s="26">
        <v>0</v>
      </c>
      <c r="M260" s="26">
        <v>0</v>
      </c>
      <c r="N260" s="26">
        <v>0</v>
      </c>
      <c r="O260" s="26">
        <v>0</v>
      </c>
      <c r="P260" s="26">
        <v>0</v>
      </c>
      <c r="Q260" s="27">
        <f t="shared" si="43"/>
        <v>0</v>
      </c>
      <c r="R260" s="27">
        <f t="shared" si="44"/>
        <v>0</v>
      </c>
      <c r="S260" s="27">
        <f t="shared" si="45"/>
        <v>0</v>
      </c>
      <c r="T260" s="27">
        <f t="shared" si="46"/>
        <v>0</v>
      </c>
      <c r="U260" s="27">
        <f t="shared" si="47"/>
        <v>0</v>
      </c>
      <c r="V260" s="30" t="s">
        <v>26</v>
      </c>
    </row>
    <row r="261" spans="1:22" s="28" customFormat="1" ht="47.25" x14ac:dyDescent="0.25">
      <c r="A261" s="22" t="s">
        <v>484</v>
      </c>
      <c r="B261" s="23" t="s">
        <v>485</v>
      </c>
      <c r="C261" s="29" t="s">
        <v>25</v>
      </c>
      <c r="D261" s="25" t="s">
        <v>26</v>
      </c>
      <c r="E261" s="25" t="s">
        <v>26</v>
      </c>
      <c r="F261" s="26">
        <v>0</v>
      </c>
      <c r="G261" s="26">
        <v>0</v>
      </c>
      <c r="H261" s="26">
        <v>0</v>
      </c>
      <c r="I261" s="26">
        <v>0</v>
      </c>
      <c r="J261" s="26">
        <v>0</v>
      </c>
      <c r="K261" s="25" t="s">
        <v>26</v>
      </c>
      <c r="L261" s="26">
        <v>0</v>
      </c>
      <c r="M261" s="26">
        <v>0</v>
      </c>
      <c r="N261" s="26">
        <v>0</v>
      </c>
      <c r="O261" s="26">
        <v>0</v>
      </c>
      <c r="P261" s="26">
        <v>0</v>
      </c>
      <c r="Q261" s="27">
        <f t="shared" si="43"/>
        <v>0</v>
      </c>
      <c r="R261" s="27">
        <f t="shared" si="44"/>
        <v>0</v>
      </c>
      <c r="S261" s="27">
        <f t="shared" si="45"/>
        <v>0</v>
      </c>
      <c r="T261" s="27">
        <f t="shared" si="46"/>
        <v>0</v>
      </c>
      <c r="U261" s="27">
        <f t="shared" si="47"/>
        <v>0</v>
      </c>
      <c r="V261" s="30" t="s">
        <v>26</v>
      </c>
    </row>
    <row r="262" spans="1:22" s="28" customFormat="1" ht="47.25" x14ac:dyDescent="0.25">
      <c r="A262" s="22" t="s">
        <v>486</v>
      </c>
      <c r="B262" s="23" t="s">
        <v>487</v>
      </c>
      <c r="C262" s="29" t="s">
        <v>25</v>
      </c>
      <c r="D262" s="25" t="s">
        <v>26</v>
      </c>
      <c r="E262" s="25" t="s">
        <v>26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5" t="s">
        <v>26</v>
      </c>
      <c r="L262" s="26">
        <v>0</v>
      </c>
      <c r="M262" s="26">
        <v>0</v>
      </c>
      <c r="N262" s="26">
        <v>0</v>
      </c>
      <c r="O262" s="26">
        <v>0</v>
      </c>
      <c r="P262" s="26">
        <v>0</v>
      </c>
      <c r="Q262" s="27">
        <f t="shared" si="43"/>
        <v>0</v>
      </c>
      <c r="R262" s="27">
        <f t="shared" si="44"/>
        <v>0</v>
      </c>
      <c r="S262" s="27">
        <f t="shared" si="45"/>
        <v>0</v>
      </c>
      <c r="T262" s="27">
        <f t="shared" si="46"/>
        <v>0</v>
      </c>
      <c r="U262" s="27">
        <f t="shared" si="47"/>
        <v>0</v>
      </c>
      <c r="V262" s="30" t="s">
        <v>26</v>
      </c>
    </row>
    <row r="263" spans="1:22" s="28" customFormat="1" ht="78.75" x14ac:dyDescent="0.25">
      <c r="A263" s="22" t="s">
        <v>488</v>
      </c>
      <c r="B263" s="23" t="s">
        <v>489</v>
      </c>
      <c r="C263" s="29" t="s">
        <v>25</v>
      </c>
      <c r="D263" s="25" t="s">
        <v>26</v>
      </c>
      <c r="E263" s="25" t="s">
        <v>26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5" t="s">
        <v>26</v>
      </c>
      <c r="L263" s="26">
        <v>0</v>
      </c>
      <c r="M263" s="26">
        <v>0</v>
      </c>
      <c r="N263" s="26">
        <v>0</v>
      </c>
      <c r="O263" s="26">
        <v>0</v>
      </c>
      <c r="P263" s="26">
        <v>0</v>
      </c>
      <c r="Q263" s="27">
        <f t="shared" si="43"/>
        <v>0</v>
      </c>
      <c r="R263" s="27">
        <f t="shared" si="44"/>
        <v>0</v>
      </c>
      <c r="S263" s="27">
        <f t="shared" si="45"/>
        <v>0</v>
      </c>
      <c r="T263" s="27">
        <f t="shared" si="46"/>
        <v>0</v>
      </c>
      <c r="U263" s="27">
        <f t="shared" si="47"/>
        <v>0</v>
      </c>
      <c r="V263" s="30" t="s">
        <v>26</v>
      </c>
    </row>
    <row r="264" spans="1:22" s="28" customFormat="1" ht="47.25" x14ac:dyDescent="0.25">
      <c r="A264" s="22" t="s">
        <v>490</v>
      </c>
      <c r="B264" s="23" t="s">
        <v>171</v>
      </c>
      <c r="C264" s="29" t="s">
        <v>25</v>
      </c>
      <c r="D264" s="25" t="s">
        <v>26</v>
      </c>
      <c r="E264" s="25" t="s">
        <v>26</v>
      </c>
      <c r="F264" s="26">
        <v>0</v>
      </c>
      <c r="G264" s="26">
        <v>0</v>
      </c>
      <c r="H264" s="26">
        <v>0</v>
      </c>
      <c r="I264" s="26">
        <v>0</v>
      </c>
      <c r="J264" s="26">
        <v>0</v>
      </c>
      <c r="K264" s="25" t="s">
        <v>26</v>
      </c>
      <c r="L264" s="26">
        <v>0</v>
      </c>
      <c r="M264" s="26">
        <v>0</v>
      </c>
      <c r="N264" s="26">
        <v>0</v>
      </c>
      <c r="O264" s="26">
        <v>0</v>
      </c>
      <c r="P264" s="26">
        <v>0</v>
      </c>
      <c r="Q264" s="27">
        <f t="shared" si="43"/>
        <v>0</v>
      </c>
      <c r="R264" s="27">
        <f t="shared" si="44"/>
        <v>0</v>
      </c>
      <c r="S264" s="27">
        <f t="shared" si="45"/>
        <v>0</v>
      </c>
      <c r="T264" s="27">
        <f t="shared" si="46"/>
        <v>0</v>
      </c>
      <c r="U264" s="27">
        <f t="shared" si="47"/>
        <v>0</v>
      </c>
      <c r="V264" s="30" t="s">
        <v>26</v>
      </c>
    </row>
    <row r="265" spans="1:22" s="28" customFormat="1" ht="63" x14ac:dyDescent="0.25">
      <c r="A265" s="22" t="s">
        <v>491</v>
      </c>
      <c r="B265" s="23" t="s">
        <v>492</v>
      </c>
      <c r="C265" s="29" t="s">
        <v>25</v>
      </c>
      <c r="D265" s="25" t="s">
        <v>26</v>
      </c>
      <c r="E265" s="25" t="s">
        <v>26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5" t="s">
        <v>26</v>
      </c>
      <c r="L265" s="26">
        <v>0</v>
      </c>
      <c r="M265" s="26">
        <v>0</v>
      </c>
      <c r="N265" s="26">
        <v>0</v>
      </c>
      <c r="O265" s="26">
        <v>0</v>
      </c>
      <c r="P265" s="26">
        <v>0</v>
      </c>
      <c r="Q265" s="27">
        <f t="shared" si="43"/>
        <v>0</v>
      </c>
      <c r="R265" s="27">
        <f t="shared" si="44"/>
        <v>0</v>
      </c>
      <c r="S265" s="27">
        <f t="shared" si="45"/>
        <v>0</v>
      </c>
      <c r="T265" s="27">
        <f t="shared" si="46"/>
        <v>0</v>
      </c>
      <c r="U265" s="27">
        <f t="shared" si="47"/>
        <v>0</v>
      </c>
      <c r="V265" s="30" t="s">
        <v>26</v>
      </c>
    </row>
    <row r="266" spans="1:22" s="28" customFormat="1" ht="63" x14ac:dyDescent="0.25">
      <c r="A266" s="22" t="s">
        <v>493</v>
      </c>
      <c r="B266" s="23" t="s">
        <v>494</v>
      </c>
      <c r="C266" s="29" t="s">
        <v>25</v>
      </c>
      <c r="D266" s="25" t="s">
        <v>26</v>
      </c>
      <c r="E266" s="25" t="s">
        <v>26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25" t="s">
        <v>26</v>
      </c>
      <c r="L266" s="26">
        <v>0</v>
      </c>
      <c r="M266" s="26">
        <v>0</v>
      </c>
      <c r="N266" s="26">
        <v>0</v>
      </c>
      <c r="O266" s="26">
        <v>0</v>
      </c>
      <c r="P266" s="26">
        <v>0</v>
      </c>
      <c r="Q266" s="27">
        <f t="shared" si="43"/>
        <v>0</v>
      </c>
      <c r="R266" s="27">
        <f t="shared" si="44"/>
        <v>0</v>
      </c>
      <c r="S266" s="27">
        <f t="shared" si="45"/>
        <v>0</v>
      </c>
      <c r="T266" s="27">
        <f t="shared" si="46"/>
        <v>0</v>
      </c>
      <c r="U266" s="27">
        <f t="shared" si="47"/>
        <v>0</v>
      </c>
      <c r="V266" s="30" t="s">
        <v>26</v>
      </c>
    </row>
    <row r="267" spans="1:22" s="28" customFormat="1" ht="31.5" x14ac:dyDescent="0.25">
      <c r="A267" s="22" t="s">
        <v>495</v>
      </c>
      <c r="B267" s="23" t="s">
        <v>496</v>
      </c>
      <c r="C267" s="29" t="s">
        <v>25</v>
      </c>
      <c r="D267" s="25" t="s">
        <v>26</v>
      </c>
      <c r="E267" s="25" t="s">
        <v>26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5" t="s">
        <v>26</v>
      </c>
      <c r="L267" s="26">
        <v>0</v>
      </c>
      <c r="M267" s="26">
        <v>0</v>
      </c>
      <c r="N267" s="26">
        <v>0</v>
      </c>
      <c r="O267" s="26">
        <v>0</v>
      </c>
      <c r="P267" s="26">
        <v>0</v>
      </c>
      <c r="Q267" s="27">
        <f t="shared" si="43"/>
        <v>0</v>
      </c>
      <c r="R267" s="27">
        <f t="shared" si="44"/>
        <v>0</v>
      </c>
      <c r="S267" s="27">
        <f t="shared" si="45"/>
        <v>0</v>
      </c>
      <c r="T267" s="27">
        <f t="shared" si="46"/>
        <v>0</v>
      </c>
      <c r="U267" s="27">
        <f t="shared" si="47"/>
        <v>0</v>
      </c>
      <c r="V267" s="30" t="s">
        <v>26</v>
      </c>
    </row>
    <row r="268" spans="1:22" s="28" customFormat="1" ht="31.5" x14ac:dyDescent="0.25">
      <c r="A268" s="22" t="s">
        <v>497</v>
      </c>
      <c r="B268" s="23" t="s">
        <v>498</v>
      </c>
      <c r="C268" s="29" t="s">
        <v>25</v>
      </c>
      <c r="D268" s="25" t="s">
        <v>26</v>
      </c>
      <c r="E268" s="25" t="s">
        <v>26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5" t="s">
        <v>26</v>
      </c>
      <c r="L268" s="26">
        <v>0</v>
      </c>
      <c r="M268" s="26">
        <v>0</v>
      </c>
      <c r="N268" s="26">
        <v>0</v>
      </c>
      <c r="O268" s="26">
        <v>0</v>
      </c>
      <c r="P268" s="26">
        <v>0</v>
      </c>
      <c r="Q268" s="27">
        <f t="shared" si="43"/>
        <v>0</v>
      </c>
      <c r="R268" s="27">
        <f t="shared" si="44"/>
        <v>0</v>
      </c>
      <c r="S268" s="27">
        <f t="shared" si="45"/>
        <v>0</v>
      </c>
      <c r="T268" s="27">
        <f t="shared" si="46"/>
        <v>0</v>
      </c>
      <c r="U268" s="27">
        <f t="shared" si="47"/>
        <v>0</v>
      </c>
      <c r="V268" s="30" t="s">
        <v>26</v>
      </c>
    </row>
    <row r="269" spans="1:22" s="28" customFormat="1" ht="31.5" x14ac:dyDescent="0.25">
      <c r="A269" s="22" t="s">
        <v>499</v>
      </c>
      <c r="B269" s="23" t="s">
        <v>500</v>
      </c>
      <c r="C269" s="29" t="s">
        <v>25</v>
      </c>
      <c r="D269" s="25" t="s">
        <v>26</v>
      </c>
      <c r="E269" s="25" t="s">
        <v>26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5" t="s">
        <v>26</v>
      </c>
      <c r="L269" s="26">
        <v>0</v>
      </c>
      <c r="M269" s="26">
        <v>0</v>
      </c>
      <c r="N269" s="26">
        <v>0</v>
      </c>
      <c r="O269" s="26">
        <v>0</v>
      </c>
      <c r="P269" s="26">
        <v>0</v>
      </c>
      <c r="Q269" s="27">
        <f t="shared" si="43"/>
        <v>0</v>
      </c>
      <c r="R269" s="27">
        <f t="shared" si="44"/>
        <v>0</v>
      </c>
      <c r="S269" s="27">
        <f t="shared" si="45"/>
        <v>0</v>
      </c>
      <c r="T269" s="27">
        <f t="shared" si="46"/>
        <v>0</v>
      </c>
      <c r="U269" s="27">
        <f t="shared" si="47"/>
        <v>0</v>
      </c>
      <c r="V269" s="30" t="s">
        <v>26</v>
      </c>
    </row>
    <row r="270" spans="1:22" s="28" customFormat="1" ht="47.25" x14ac:dyDescent="0.25">
      <c r="A270" s="22" t="s">
        <v>501</v>
      </c>
      <c r="B270" s="23" t="s">
        <v>502</v>
      </c>
      <c r="C270" s="29" t="s">
        <v>25</v>
      </c>
      <c r="D270" s="25" t="s">
        <v>26</v>
      </c>
      <c r="E270" s="25" t="s">
        <v>26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5" t="s">
        <v>26</v>
      </c>
      <c r="L270" s="26">
        <v>0</v>
      </c>
      <c r="M270" s="26">
        <v>0</v>
      </c>
      <c r="N270" s="26">
        <v>0</v>
      </c>
      <c r="O270" s="26">
        <v>0</v>
      </c>
      <c r="P270" s="26">
        <v>0</v>
      </c>
      <c r="Q270" s="27">
        <f t="shared" si="43"/>
        <v>0</v>
      </c>
      <c r="R270" s="27">
        <f t="shared" si="44"/>
        <v>0</v>
      </c>
      <c r="S270" s="27">
        <f t="shared" si="45"/>
        <v>0</v>
      </c>
      <c r="T270" s="27">
        <f t="shared" si="46"/>
        <v>0</v>
      </c>
      <c r="U270" s="27">
        <f t="shared" si="47"/>
        <v>0</v>
      </c>
      <c r="V270" s="30" t="s">
        <v>26</v>
      </c>
    </row>
    <row r="271" spans="1:22" s="28" customFormat="1" ht="47.25" x14ac:dyDescent="0.25">
      <c r="A271" s="22" t="s">
        <v>503</v>
      </c>
      <c r="B271" s="23" t="s">
        <v>504</v>
      </c>
      <c r="C271" s="29" t="s">
        <v>25</v>
      </c>
      <c r="D271" s="25" t="s">
        <v>26</v>
      </c>
      <c r="E271" s="25" t="s">
        <v>26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5" t="s">
        <v>26</v>
      </c>
      <c r="L271" s="26">
        <v>0</v>
      </c>
      <c r="M271" s="26">
        <v>0</v>
      </c>
      <c r="N271" s="26">
        <v>0</v>
      </c>
      <c r="O271" s="26">
        <v>0</v>
      </c>
      <c r="P271" s="26">
        <v>0</v>
      </c>
      <c r="Q271" s="27">
        <f t="shared" si="43"/>
        <v>0</v>
      </c>
      <c r="R271" s="27">
        <f t="shared" si="44"/>
        <v>0</v>
      </c>
      <c r="S271" s="27">
        <f t="shared" si="45"/>
        <v>0</v>
      </c>
      <c r="T271" s="27">
        <f t="shared" si="46"/>
        <v>0</v>
      </c>
      <c r="U271" s="27">
        <f t="shared" si="47"/>
        <v>0</v>
      </c>
      <c r="V271" s="30" t="s">
        <v>26</v>
      </c>
    </row>
    <row r="272" spans="1:22" s="28" customFormat="1" ht="47.25" x14ac:dyDescent="0.25">
      <c r="A272" s="22" t="s">
        <v>505</v>
      </c>
      <c r="B272" s="23" t="s">
        <v>506</v>
      </c>
      <c r="C272" s="29" t="s">
        <v>25</v>
      </c>
      <c r="D272" s="25" t="s">
        <v>26</v>
      </c>
      <c r="E272" s="25" t="s">
        <v>26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5" t="s">
        <v>26</v>
      </c>
      <c r="L272" s="26">
        <v>0</v>
      </c>
      <c r="M272" s="26">
        <v>0</v>
      </c>
      <c r="N272" s="26">
        <v>0</v>
      </c>
      <c r="O272" s="26">
        <v>0</v>
      </c>
      <c r="P272" s="26">
        <v>0</v>
      </c>
      <c r="Q272" s="27">
        <f t="shared" si="43"/>
        <v>0</v>
      </c>
      <c r="R272" s="27">
        <f t="shared" si="44"/>
        <v>0</v>
      </c>
      <c r="S272" s="27">
        <f t="shared" si="45"/>
        <v>0</v>
      </c>
      <c r="T272" s="27">
        <f t="shared" si="46"/>
        <v>0</v>
      </c>
      <c r="U272" s="27">
        <f t="shared" si="47"/>
        <v>0</v>
      </c>
      <c r="V272" s="30" t="s">
        <v>26</v>
      </c>
    </row>
    <row r="273" spans="1:31" s="28" customFormat="1" ht="63" x14ac:dyDescent="0.25">
      <c r="A273" s="22" t="s">
        <v>507</v>
      </c>
      <c r="B273" s="23" t="s">
        <v>508</v>
      </c>
      <c r="C273" s="29" t="s">
        <v>25</v>
      </c>
      <c r="D273" s="25" t="s">
        <v>26</v>
      </c>
      <c r="E273" s="25" t="s">
        <v>26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5" t="s">
        <v>26</v>
      </c>
      <c r="L273" s="26">
        <v>0</v>
      </c>
      <c r="M273" s="26">
        <v>0</v>
      </c>
      <c r="N273" s="26">
        <v>0</v>
      </c>
      <c r="O273" s="26">
        <v>0</v>
      </c>
      <c r="P273" s="26">
        <v>0</v>
      </c>
      <c r="Q273" s="27">
        <f t="shared" si="43"/>
        <v>0</v>
      </c>
      <c r="R273" s="27">
        <f t="shared" si="44"/>
        <v>0</v>
      </c>
      <c r="S273" s="27">
        <f t="shared" si="45"/>
        <v>0</v>
      </c>
      <c r="T273" s="27">
        <f t="shared" si="46"/>
        <v>0</v>
      </c>
      <c r="U273" s="27">
        <f t="shared" si="47"/>
        <v>0</v>
      </c>
      <c r="V273" s="30" t="s">
        <v>26</v>
      </c>
    </row>
    <row r="274" spans="1:31" s="28" customFormat="1" ht="47.25" x14ac:dyDescent="0.25">
      <c r="A274" s="22" t="s">
        <v>509</v>
      </c>
      <c r="B274" s="23" t="s">
        <v>510</v>
      </c>
      <c r="C274" s="29" t="s">
        <v>25</v>
      </c>
      <c r="D274" s="25" t="s">
        <v>26</v>
      </c>
      <c r="E274" s="25" t="s">
        <v>26</v>
      </c>
      <c r="F274" s="26">
        <v>0</v>
      </c>
      <c r="G274" s="26">
        <v>0</v>
      </c>
      <c r="H274" s="26">
        <v>0</v>
      </c>
      <c r="I274" s="26">
        <v>0</v>
      </c>
      <c r="J274" s="26">
        <v>0</v>
      </c>
      <c r="K274" s="25" t="s">
        <v>26</v>
      </c>
      <c r="L274" s="26">
        <v>0</v>
      </c>
      <c r="M274" s="26">
        <v>0</v>
      </c>
      <c r="N274" s="26">
        <v>0</v>
      </c>
      <c r="O274" s="26">
        <v>0</v>
      </c>
      <c r="P274" s="26">
        <v>0</v>
      </c>
      <c r="Q274" s="27">
        <f t="shared" si="43"/>
        <v>0</v>
      </c>
      <c r="R274" s="27">
        <f t="shared" si="44"/>
        <v>0</v>
      </c>
      <c r="S274" s="27">
        <f t="shared" si="45"/>
        <v>0</v>
      </c>
      <c r="T274" s="27">
        <f t="shared" si="46"/>
        <v>0</v>
      </c>
      <c r="U274" s="27">
        <f t="shared" si="47"/>
        <v>0</v>
      </c>
      <c r="V274" s="30" t="s">
        <v>26</v>
      </c>
    </row>
    <row r="275" spans="1:31" s="28" customFormat="1" ht="47.25" x14ac:dyDescent="0.25">
      <c r="A275" s="22" t="s">
        <v>511</v>
      </c>
      <c r="B275" s="23" t="s">
        <v>213</v>
      </c>
      <c r="C275" s="29" t="s">
        <v>25</v>
      </c>
      <c r="D275" s="25" t="s">
        <v>26</v>
      </c>
      <c r="E275" s="25" t="s">
        <v>26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5" t="s">
        <v>26</v>
      </c>
      <c r="L275" s="26">
        <v>0</v>
      </c>
      <c r="M275" s="26">
        <v>0</v>
      </c>
      <c r="N275" s="26">
        <v>0</v>
      </c>
      <c r="O275" s="26">
        <v>0</v>
      </c>
      <c r="P275" s="26">
        <v>0</v>
      </c>
      <c r="Q275" s="27">
        <f t="shared" si="43"/>
        <v>0</v>
      </c>
      <c r="R275" s="27">
        <f t="shared" si="44"/>
        <v>0</v>
      </c>
      <c r="S275" s="27">
        <f t="shared" si="45"/>
        <v>0</v>
      </c>
      <c r="T275" s="27">
        <f t="shared" si="46"/>
        <v>0</v>
      </c>
      <c r="U275" s="27">
        <f t="shared" si="47"/>
        <v>0</v>
      </c>
      <c r="V275" s="30" t="s">
        <v>26</v>
      </c>
    </row>
    <row r="276" spans="1:31" s="28" customFormat="1" ht="31.5" x14ac:dyDescent="0.25">
      <c r="A276" s="22" t="s">
        <v>512</v>
      </c>
      <c r="B276" s="23" t="s">
        <v>215</v>
      </c>
      <c r="C276" s="29" t="s">
        <v>25</v>
      </c>
      <c r="D276" s="25" t="s">
        <v>26</v>
      </c>
      <c r="E276" s="25" t="s">
        <v>26</v>
      </c>
      <c r="F276" s="26">
        <f>SUM(F277:F277)</f>
        <v>0</v>
      </c>
      <c r="G276" s="26">
        <f>SUM(G277:G277)</f>
        <v>0</v>
      </c>
      <c r="H276" s="26">
        <f>SUM(H277:H277)</f>
        <v>0</v>
      </c>
      <c r="I276" s="26">
        <f>SUM(I277:I277)</f>
        <v>0</v>
      </c>
      <c r="J276" s="26">
        <f>SUM(J277:J277)</f>
        <v>1498</v>
      </c>
      <c r="K276" s="25" t="s">
        <v>26</v>
      </c>
      <c r="L276" s="26">
        <f>SUM(L277:L277)</f>
        <v>0</v>
      </c>
      <c r="M276" s="26">
        <f>SUM(M277:M277)</f>
        <v>0</v>
      </c>
      <c r="N276" s="26">
        <f>SUM(N277:N277)</f>
        <v>0</v>
      </c>
      <c r="O276" s="26">
        <f>SUM(O277:O277)</f>
        <v>0</v>
      </c>
      <c r="P276" s="26">
        <f>SUM(P277:P277)</f>
        <v>1457</v>
      </c>
      <c r="Q276" s="27">
        <f t="shared" si="43"/>
        <v>0</v>
      </c>
      <c r="R276" s="27">
        <f t="shared" si="44"/>
        <v>0</v>
      </c>
      <c r="S276" s="27">
        <f t="shared" si="45"/>
        <v>0</v>
      </c>
      <c r="T276" s="27">
        <f t="shared" si="46"/>
        <v>0</v>
      </c>
      <c r="U276" s="27">
        <f t="shared" si="47"/>
        <v>-41</v>
      </c>
      <c r="V276" s="30" t="s">
        <v>26</v>
      </c>
    </row>
    <row r="277" spans="1:31" s="28" customFormat="1" ht="141.75" x14ac:dyDescent="0.25">
      <c r="A277" s="22" t="s">
        <v>512</v>
      </c>
      <c r="B277" s="23" t="s">
        <v>513</v>
      </c>
      <c r="C277" s="29" t="s">
        <v>514</v>
      </c>
      <c r="D277" s="25" t="s">
        <v>26</v>
      </c>
      <c r="E277" s="30">
        <v>4</v>
      </c>
      <c r="F277" s="25">
        <v>0</v>
      </c>
      <c r="G277" s="25">
        <v>0</v>
      </c>
      <c r="H277" s="25">
        <v>0</v>
      </c>
      <c r="I277" s="25">
        <v>0</v>
      </c>
      <c r="J277" s="25">
        <v>1498</v>
      </c>
      <c r="K277" s="30">
        <v>4</v>
      </c>
      <c r="L277" s="25">
        <v>0</v>
      </c>
      <c r="M277" s="25">
        <v>0</v>
      </c>
      <c r="N277" s="25">
        <v>0</v>
      </c>
      <c r="O277" s="25">
        <v>0</v>
      </c>
      <c r="P277" s="25">
        <v>1457</v>
      </c>
      <c r="Q277" s="27">
        <f t="shared" si="43"/>
        <v>0</v>
      </c>
      <c r="R277" s="27">
        <f t="shared" si="44"/>
        <v>0</v>
      </c>
      <c r="S277" s="27">
        <f t="shared" si="45"/>
        <v>0</v>
      </c>
      <c r="T277" s="27">
        <f t="shared" si="46"/>
        <v>0</v>
      </c>
      <c r="U277" s="27">
        <f t="shared" si="47"/>
        <v>-41</v>
      </c>
      <c r="V277" s="31" t="s">
        <v>26</v>
      </c>
      <c r="W277" s="32"/>
      <c r="X277" s="32"/>
      <c r="Y277" s="32"/>
      <c r="Z277" s="32"/>
      <c r="AA277" s="32"/>
    </row>
    <row r="278" spans="1:31" s="28" customFormat="1" ht="31.5" x14ac:dyDescent="0.25">
      <c r="A278" s="22" t="s">
        <v>515</v>
      </c>
      <c r="B278" s="23" t="s">
        <v>516</v>
      </c>
      <c r="C278" s="29" t="s">
        <v>25</v>
      </c>
      <c r="D278" s="25" t="s">
        <v>26</v>
      </c>
      <c r="E278" s="25" t="s">
        <v>26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25" t="s">
        <v>26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27">
        <f t="shared" si="43"/>
        <v>0</v>
      </c>
      <c r="R278" s="27">
        <f t="shared" si="44"/>
        <v>0</v>
      </c>
      <c r="S278" s="27">
        <f t="shared" si="45"/>
        <v>0</v>
      </c>
      <c r="T278" s="27">
        <f t="shared" si="46"/>
        <v>0</v>
      </c>
      <c r="U278" s="27">
        <f t="shared" si="47"/>
        <v>0</v>
      </c>
      <c r="V278" s="30" t="s">
        <v>26</v>
      </c>
    </row>
    <row r="279" spans="1:31" s="28" customFormat="1" x14ac:dyDescent="0.25">
      <c r="A279" s="38"/>
      <c r="B279" s="39"/>
      <c r="C279" s="39"/>
      <c r="D279" s="39"/>
      <c r="E279" s="30"/>
      <c r="F279" s="40"/>
      <c r="G279" s="40"/>
      <c r="H279" s="40"/>
      <c r="I279" s="40"/>
      <c r="J279" s="4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</row>
    <row r="280" spans="1:31" s="28" customFormat="1" x14ac:dyDescent="0.25">
      <c r="A280" s="51" t="s">
        <v>517</v>
      </c>
      <c r="B280" s="51"/>
      <c r="C280" s="41"/>
      <c r="D280" s="41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</row>
    <row r="281" spans="1:31" ht="31.5" x14ac:dyDescent="0.25">
      <c r="A281" s="38"/>
      <c r="B281" s="42" t="s">
        <v>518</v>
      </c>
      <c r="C281" s="42"/>
      <c r="D281" s="42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</row>
    <row r="282" spans="1:31" x14ac:dyDescent="0.25">
      <c r="A282" s="38">
        <v>1</v>
      </c>
      <c r="B282" s="43" t="s">
        <v>519</v>
      </c>
      <c r="C282" s="43"/>
      <c r="D282" s="43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</row>
    <row r="283" spans="1:31" x14ac:dyDescent="0.25">
      <c r="A283" s="38">
        <v>2</v>
      </c>
      <c r="B283" s="43" t="s">
        <v>520</v>
      </c>
      <c r="C283" s="43"/>
      <c r="D283" s="43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</row>
    <row r="284" spans="1:31" x14ac:dyDescent="0.25">
      <c r="A284" s="38" t="s">
        <v>521</v>
      </c>
      <c r="B284" s="42"/>
      <c r="C284" s="42"/>
      <c r="D284" s="42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</row>
    <row r="285" spans="1:31" ht="44.25" customHeight="1" x14ac:dyDescent="0.25">
      <c r="A285" s="52" t="s">
        <v>522</v>
      </c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44"/>
      <c r="X285" s="44"/>
      <c r="AE285" s="45"/>
    </row>
  </sheetData>
  <autoFilter ref="A20:V278"/>
  <mergeCells count="18">
    <mergeCell ref="A280:B280"/>
    <mergeCell ref="A285:V285"/>
    <mergeCell ref="A13:V13"/>
    <mergeCell ref="A15:A18"/>
    <mergeCell ref="B15:B18"/>
    <mergeCell ref="C15:C18"/>
    <mergeCell ref="D15:D18"/>
    <mergeCell ref="E15:P16"/>
    <mergeCell ref="Q15:U17"/>
    <mergeCell ref="V15:V18"/>
    <mergeCell ref="E17:J17"/>
    <mergeCell ref="K17:P17"/>
    <mergeCell ref="A12:V12"/>
    <mergeCell ref="A4:V4"/>
    <mergeCell ref="A5:V5"/>
    <mergeCell ref="A7:V7"/>
    <mergeCell ref="A8:V8"/>
    <mergeCell ref="A10:V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Пп</vt:lpstr>
      <vt:lpstr>'4 Пп'!Область_печати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2024-03-21T14:03:33Z</dcterms:created>
  <dcterms:modified xsi:type="dcterms:W3CDTF">2024-03-22T08:29:30Z</dcterms:modified>
</cp:coreProperties>
</file>